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leserver\Groups\Abt_Verw\Vergabestelle\03 Vergabeverfahren\26-1300-IL-I-OeA - Relaunch und DL - BJK-Website\Los 2\1 Vergabeunterlagen\"/>
    </mc:Choice>
  </mc:AlternateContent>
  <xr:revisionPtr revIDLastSave="0" documentId="13_ncr:1_{EEB78B74-3432-4BB8-A791-F4F6071AF088}" xr6:coauthVersionLast="47" xr6:coauthVersionMax="47" xr10:uidLastSave="{00000000-0000-0000-0000-000000000000}"/>
  <bookViews>
    <workbookView xWindow="25080" yWindow="-120" windowWidth="25440" windowHeight="15270" activeTab="1" xr2:uid="{00000000-000D-0000-FFFF-FFFF00000000}"/>
  </bookViews>
  <sheets>
    <sheet name="Ausfüll- und Wertungshinweise" sheetId="2" r:id="rId1"/>
    <sheet name="Preisblatt (Aktenzeichen)" sheetId="1" r:id="rId2"/>
    <sheet name="Tabelle1" sheetId="3" state="hidden" r:id="rId3"/>
  </sheets>
  <definedNames>
    <definedName name="_xlnm.Print_Area" localSheetId="1">'Preisblatt (Aktenzeichen)'!$B$1:$G$58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30" i="1" l="1"/>
  <c r="G29" i="1"/>
  <c r="G24" i="1"/>
  <c r="G21" i="1"/>
  <c r="G40" i="1" s="1"/>
  <c r="G22" i="1"/>
  <c r="G23" i="1"/>
  <c r="G20" i="1"/>
  <c r="G46" i="1" l="1"/>
  <c r="G13" i="1" l="1"/>
  <c r="G14" i="1"/>
  <c r="G15" i="1"/>
  <c r="G34" i="1" l="1"/>
  <c r="G42" i="1"/>
  <c r="G48" i="1"/>
  <c r="G49" i="1" s="1"/>
  <c r="G52" i="1" l="1"/>
  <c r="G57" i="1"/>
  <c r="G36" i="1"/>
  <c r="G53" i="1"/>
  <c r="G43" i="1"/>
  <c r="G37" i="1" l="1"/>
  <c r="G58" i="1" s="1"/>
</calcChain>
</file>

<file path=xl/sharedStrings.xml><?xml version="1.0" encoding="utf-8"?>
<sst xmlns="http://schemas.openxmlformats.org/spreadsheetml/2006/main" count="97" uniqueCount="71">
  <si>
    <t>Einzelpreis in EUR ohne Ust.</t>
  </si>
  <si>
    <t>Position</t>
  </si>
  <si>
    <t xml:space="preserve">Nr. </t>
  </si>
  <si>
    <t>Einheit</t>
  </si>
  <si>
    <t>Anzahl / 
 Menge</t>
  </si>
  <si>
    <t>Gesamtpreis je Position in EUR ohne Ust.</t>
  </si>
  <si>
    <t xml:space="preserve">Aktenzeichen: </t>
  </si>
  <si>
    <t xml:space="preserve">Aufwandspositionen </t>
  </si>
  <si>
    <r>
      <rPr>
        <b/>
        <sz val="10"/>
        <rFont val="Arial"/>
        <family val="2"/>
      </rPr>
      <t>Gesamtpreis</t>
    </r>
    <r>
      <rPr>
        <sz val="10"/>
        <rFont val="Arial"/>
        <family val="2"/>
      </rPr>
      <t xml:space="preserve"> (brutto) inkl. Ust. </t>
    </r>
  </si>
  <si>
    <r>
      <rPr>
        <b/>
        <i/>
        <sz val="11"/>
        <color rgb="FFC00000"/>
        <rFont val="Arial"/>
        <family val="2"/>
      </rPr>
      <t xml:space="preserve">Optional: </t>
    </r>
    <r>
      <rPr>
        <b/>
        <i/>
        <sz val="11"/>
        <rFont val="Arial"/>
        <family val="2"/>
      </rPr>
      <t xml:space="preserve">Pauschalpositionen </t>
    </r>
  </si>
  <si>
    <r>
      <rPr>
        <b/>
        <i/>
        <sz val="11"/>
        <color rgb="FFC00000"/>
        <rFont val="Arial"/>
        <family val="2"/>
      </rPr>
      <t xml:space="preserve">Optional: </t>
    </r>
    <r>
      <rPr>
        <b/>
        <i/>
        <sz val="11"/>
        <rFont val="Arial"/>
        <family val="2"/>
      </rPr>
      <t xml:space="preserve">Aufwandspositionen </t>
    </r>
  </si>
  <si>
    <t>Summe Umsatzsteuer in EUR</t>
  </si>
  <si>
    <r>
      <rPr>
        <b/>
        <sz val="10"/>
        <color theme="0" tint="-0.499984740745262"/>
        <rFont val="Arial"/>
        <family val="2"/>
      </rPr>
      <t>Gesamtpreis</t>
    </r>
    <r>
      <rPr>
        <sz val="10"/>
        <color theme="0" tint="-0.499984740745262"/>
        <rFont val="Arial"/>
        <family val="2"/>
      </rPr>
      <t xml:space="preserve"> (netto) ohne Ust. </t>
    </r>
  </si>
  <si>
    <r>
      <rPr>
        <b/>
        <sz val="10"/>
        <color theme="0" tint="-0.499984740745262"/>
        <rFont val="Arial"/>
        <family val="2"/>
      </rPr>
      <t>Gesamtpreis</t>
    </r>
    <r>
      <rPr>
        <sz val="10"/>
        <color theme="0" tint="-0.499984740745262"/>
        <rFont val="Arial"/>
        <family val="2"/>
      </rPr>
      <t xml:space="preserve"> (brutto) inkl. Ust. </t>
    </r>
  </si>
  <si>
    <r>
      <t xml:space="preserve">Unternehmen / Anbieter 
</t>
    </r>
    <r>
      <rPr>
        <sz val="8"/>
        <rFont val="Arial"/>
        <family val="2"/>
      </rPr>
      <t>(im Falle einer Bietergemeinschaft Name der Bietergemeinschaft)</t>
    </r>
  </si>
  <si>
    <t xml:space="preserve">Kurzbeschreibung der Leistung: </t>
  </si>
  <si>
    <r>
      <t xml:space="preserve">Preisblatt / Vergütungsblatt
</t>
    </r>
    <r>
      <rPr>
        <sz val="8"/>
        <color theme="1"/>
        <rFont val="Arial"/>
        <family val="2"/>
      </rPr>
      <t>(verbindlicher Bestandteil des Angebotes)</t>
    </r>
  </si>
  <si>
    <r>
      <rPr>
        <b/>
        <sz val="10"/>
        <rFont val="Arial"/>
        <family val="2"/>
      </rPr>
      <t xml:space="preserve">Gesamtpreis inkl. Optionen </t>
    </r>
    <r>
      <rPr>
        <b/>
        <sz val="10"/>
        <color rgb="FFC00000"/>
        <rFont val="Arial"/>
        <family val="2"/>
      </rPr>
      <t>(wertungsrelevant)</t>
    </r>
  </si>
  <si>
    <r>
      <rPr>
        <b/>
        <sz val="10"/>
        <rFont val="Arial"/>
        <family val="2"/>
      </rPr>
      <t>Gesamtpreis</t>
    </r>
    <r>
      <rPr>
        <sz val="10"/>
        <rFont val="Arial"/>
        <family val="2"/>
      </rPr>
      <t xml:space="preserve"> (netto) ohne Ust. 
</t>
    </r>
    <r>
      <rPr>
        <sz val="9"/>
        <color rgb="FFC00000"/>
        <rFont val="Arial"/>
        <family val="2"/>
      </rPr>
      <t>(Wertungssumme für die Ermittlung des wirtschaftlichsten Angebotes)</t>
    </r>
  </si>
  <si>
    <r>
      <rPr>
        <b/>
        <sz val="10"/>
        <color theme="0" tint="-0.499984740745262"/>
        <rFont val="Arial"/>
        <family val="2"/>
      </rPr>
      <t xml:space="preserve">Gesamtpreis aller Positionen ohne Optionen </t>
    </r>
    <r>
      <rPr>
        <sz val="10"/>
        <color theme="0" tint="-0.499984740745262"/>
        <rFont val="Arial"/>
        <family val="2"/>
      </rPr>
      <t>(zur Information für den Auftraggeber)</t>
    </r>
  </si>
  <si>
    <r>
      <t xml:space="preserve">Teil-Gesamtpreis (netto) in EUR </t>
    </r>
    <r>
      <rPr>
        <b/>
        <sz val="10"/>
        <rFont val="Arial"/>
        <family val="2"/>
      </rPr>
      <t>ohne Ust.</t>
    </r>
  </si>
  <si>
    <t xml:space="preserve">zzgl. Umsatzsteuer in % </t>
  </si>
  <si>
    <r>
      <t xml:space="preserve">Teil-Gesamtpreis (brutto) in EUR </t>
    </r>
    <r>
      <rPr>
        <b/>
        <sz val="10"/>
        <rFont val="Arial"/>
        <family val="2"/>
      </rPr>
      <t>inkl. Ust.</t>
    </r>
  </si>
  <si>
    <t>(Teil-)Gesamtpreis aller Positionen, die nach Aufwand abgerechnet werden (Aufwandspositionen)</t>
  </si>
  <si>
    <t>(Teil-)Gesamtpreis optionale Positionen/Leistungen, die nach Aufwand abgerechnet werden (Aufwandsoptionen)</t>
  </si>
  <si>
    <t>zzgl. Umsatzsteuer in %</t>
  </si>
  <si>
    <t xml:space="preserve">(Teil-)Gesamtpreis optionale Positionen/Leistungen, die pauschal abgerechnet werden (Pauschaloptionen) </t>
  </si>
  <si>
    <t>Spalte D</t>
  </si>
  <si>
    <t xml:space="preserve">Das Vergütungs-/Preisblatt ist eine Zusammenstellung der Preise für alle Leistungen (Hauptleistungen sowie auch optionale Leistungen) und dient der Ermittlung eines Gesamtangebotspreises  bzw. einer (fiktiven) Wertungssumme zur Vergleichbarkeit aller Angebote im Rahmen der Angebotswertung. </t>
  </si>
  <si>
    <t>Das Preisblatt ist in verschiedene Abschnitte, die sich an der Leistungsbeschreibung orientieren, gegliedert. Das Preisblatt ist verbindlicher Bestandteil des Angebotes.</t>
  </si>
  <si>
    <t xml:space="preserve">Ausfüllhinweise </t>
  </si>
  <si>
    <t xml:space="preserve">Vergütung nach Pauschalfestpreis: Die hier vereinbarten Preise enthalten alle anfallenden Kosten (Personal, Sach - und Nebenkosten) zur Erbringung der Leistung gemäß Leistungsbeschreibung in Verbindung mit den Ausführungen im Angebot und den sonstigen leistungsergänzenden Vertragsunterlagen. Pauschale Positionen sind ausführlich in einem separaten Dokument aufzuschlüsseln. Die ergänzend geforderten Kalkulationen auf separater Anlage dienen zur Prüfung der Angemessenheit der Preise. </t>
  </si>
  <si>
    <t>Pauschalfestpreispositionen</t>
  </si>
  <si>
    <t>Aufwandspositionen</t>
  </si>
  <si>
    <t>Optionale Positionen</t>
  </si>
  <si>
    <t xml:space="preserve">Optionale Positionen: Die hier vereinbarten Preise gelten für den Fall, dass die optional angebtene Position vom Auftraggeber beauftragt wird. </t>
  </si>
  <si>
    <t>Spalte C</t>
  </si>
  <si>
    <t>Spalte F</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</si>
  <si>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</si>
  <si>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Menge: 
Der Auftraggeber / die ausschreibende Stelle erfasst hier die gem. Leistungsbeschreibung jeweils benötigte Menge.</t>
  </si>
  <si>
    <t xml:space="preserve">Einheit: 
Der Auftraggeber / die ausschreibende Stelle erfasst hier die Einheit der jeweils anzubietenden Position. </t>
  </si>
  <si>
    <t>Spalte E</t>
  </si>
  <si>
    <t xml:space="preserve">Der Auftraggeber / die ausschreibende Stelle erfasst hier die gem. Leistungsbeschreibung benötigten Einzelpositionen. </t>
  </si>
  <si>
    <t>Spalte G</t>
  </si>
  <si>
    <t>Vom Bieter ist jede gelb markierte Preisposition im Preisblatt auszufüllen. Die jeweiligen Summen werden automatisch berechnet. Ein vom Bieter unvollständig oder fehlerhaft ausgefülltes Preisblatt kann anhand der Regelungen der UVgO ggf. zum Ausschluss des Angebotes führen.</t>
  </si>
  <si>
    <t>Allgemeine Hinweise</t>
  </si>
  <si>
    <t>Angaben zur Umsatzsteuer</t>
  </si>
  <si>
    <t>Vom Anbieter sind die jeweiligen Umsatzsteuersätze, die für ihn gelten, einzutragen. Die möglichen Steuersätze sind in den entsprechenden Feldern hinterlegt.</t>
  </si>
  <si>
    <t xml:space="preserve">Sollte am Preisblatt / Vergütungsblatt etwas nicht stimmen, wenden Sie sich bitte mit einer Bieterfrage über das DTVP an den Auftraggeber / die ausschreibende Stelle. </t>
  </si>
  <si>
    <t>Bieterfragen</t>
  </si>
  <si>
    <t xml:space="preserve">Einzelpreis in EUR ohne Ust. 
Der Anbieter trägt hier bitte den jeweiligen Einzelpreis pro Position ohne Ust. ein. Die anzugebenden Preise sind Marktpreise und richten sich nach § 4 VOPR 30/53. </t>
  </si>
  <si>
    <r>
      <t xml:space="preserve">Gesamtpreis je Position in EUR </t>
    </r>
    <r>
      <rPr>
        <b/>
        <sz val="11"/>
        <color theme="1"/>
        <rFont val="Calibri"/>
        <family val="2"/>
        <scheme val="minor"/>
      </rPr>
      <t>ohne Ust.</t>
    </r>
    <r>
      <rPr>
        <sz val="11"/>
        <color theme="1"/>
        <rFont val="Calibri"/>
        <family val="2"/>
        <scheme val="minor"/>
      </rPr>
      <t xml:space="preserve"> 
Der jeweilige Netto-(Teil-)Gesamtpreis errechnet sich automatisch anhand der vom Auftraggeber eingetragenen Mengen multipliziert mit dem jeweils vom Anbieter eingetragenen Einzelpreis pro Position. </t>
    </r>
  </si>
  <si>
    <t xml:space="preserve">Vergütung nach Aufwand: Die Vergütung der Leistungen erfolgt in dem zur Leistungserbringung erforderlichen und vom Auftraggeber anerkannten Umfang.  Die Anzahl der Stunden wurde vom Auftraggeber geschätzt. Die Abrechnung erfolgt nach tatsächlich erbrachter Leistung. </t>
  </si>
  <si>
    <t>26-1300-IL-I-OeA – Los-Nr. 2</t>
  </si>
  <si>
    <t>Webhosting, Wartung und Support der BJK-Webseiten</t>
  </si>
  <si>
    <t>Monat</t>
  </si>
  <si>
    <t>Stunde</t>
  </si>
  <si>
    <r>
      <rPr>
        <b/>
        <sz val="10"/>
        <color theme="1"/>
        <rFont val="Arial"/>
        <family val="2"/>
      </rPr>
      <t>Stundenkontingent (15 h/ Jahr): 01.01.2030-31.12.2032</t>
    </r>
    <r>
      <rPr>
        <sz val="10"/>
        <color theme="1"/>
        <rFont val="Arial"/>
        <family val="2"/>
      </rPr>
      <t xml:space="preserve">
</t>
    </r>
    <r>
      <rPr>
        <sz val="9"/>
        <color theme="1"/>
        <rFont val="Arial"/>
        <family val="2"/>
      </rPr>
      <t>gem. Leistungsbeschreibung (Anlage 4-2)</t>
    </r>
  </si>
  <si>
    <r>
      <rPr>
        <b/>
        <sz val="10"/>
        <color theme="1"/>
        <rFont val="Arial"/>
        <family val="2"/>
      </rPr>
      <t>Stundenkontingent (weitere 15 h/ Jahr): 01.01.2027-31.12.2029</t>
    </r>
    <r>
      <rPr>
        <sz val="10"/>
        <color theme="1"/>
        <rFont val="Arial"/>
        <family val="2"/>
      </rPr>
      <t xml:space="preserve">
</t>
    </r>
    <r>
      <rPr>
        <sz val="9"/>
        <color theme="1"/>
        <rFont val="Arial"/>
        <family val="2"/>
      </rPr>
      <t>gem. Leistungsbeschreibung (Anlage 4-2)</t>
    </r>
  </si>
  <si>
    <r>
      <rPr>
        <b/>
        <sz val="10"/>
        <color theme="1"/>
        <rFont val="Arial"/>
        <family val="2"/>
      </rPr>
      <t>Stundenkontingent (weitere 15 h/ Jahr): 01.01.2030-31.12.2032</t>
    </r>
    <r>
      <rPr>
        <sz val="10"/>
        <color theme="1"/>
        <rFont val="Arial"/>
        <family val="2"/>
      </rPr>
      <t xml:space="preserve">
gem. Leistungsbeschreibung (Anlage 4-2)</t>
    </r>
  </si>
  <si>
    <r>
      <rPr>
        <b/>
        <sz val="10"/>
        <color theme="1"/>
        <rFont val="Arial"/>
        <family val="2"/>
      </rPr>
      <t>Erweiterte Rufbereitschaft: 01.12.2026-31.12.2029</t>
    </r>
    <r>
      <rPr>
        <sz val="10"/>
        <color theme="1"/>
        <rFont val="Arial"/>
        <family val="2"/>
      </rPr>
      <t xml:space="preserve">
</t>
    </r>
    <r>
      <rPr>
        <sz val="9"/>
        <color theme="1"/>
        <rFont val="Arial"/>
        <family val="2"/>
      </rPr>
      <t>gem. Leistungsbeschreibung 
(Anlage 4-2; Punkt 4.1: kritische Störungen)</t>
    </r>
  </si>
  <si>
    <t>pauschal</t>
  </si>
  <si>
    <r>
      <rPr>
        <b/>
        <sz val="10"/>
        <color theme="1"/>
        <rFont val="Arial"/>
        <family val="2"/>
      </rPr>
      <t>Website-Hosting: 01.01.2030-31.12.2032</t>
    </r>
    <r>
      <rPr>
        <sz val="10"/>
        <color theme="1"/>
        <rFont val="Arial"/>
        <family val="2"/>
      </rPr>
      <t xml:space="preserve">
</t>
    </r>
    <r>
      <rPr>
        <sz val="9"/>
        <color theme="1"/>
        <rFont val="Arial"/>
        <family val="2"/>
      </rPr>
      <t>gem. Leistungsbeschreibung (Anlage 4-1)</t>
    </r>
  </si>
  <si>
    <r>
      <rPr>
        <b/>
        <sz val="10"/>
        <color theme="1"/>
        <rFont val="Arial"/>
        <family val="2"/>
      </rPr>
      <t>Wartung und Support: 01.01.2030-31.12.2032</t>
    </r>
    <r>
      <rPr>
        <sz val="10"/>
        <color theme="1"/>
        <rFont val="Arial"/>
        <family val="2"/>
      </rPr>
      <t xml:space="preserve">
gem. Leistungsbeschreibung (Anlage 4-2)</t>
    </r>
  </si>
  <si>
    <t>Leistungszeitraum: 01.12.2026-31.12.2029</t>
  </si>
  <si>
    <r>
      <rPr>
        <b/>
        <sz val="10"/>
        <color theme="1"/>
        <rFont val="Arial"/>
        <family val="2"/>
      </rPr>
      <t>Website-Hosting</t>
    </r>
    <r>
      <rPr>
        <sz val="10"/>
        <color theme="1"/>
        <rFont val="Arial"/>
        <family val="2"/>
      </rPr>
      <t xml:space="preserve">
</t>
    </r>
    <r>
      <rPr>
        <sz val="9"/>
        <color theme="1"/>
        <rFont val="Arial"/>
        <family val="2"/>
      </rPr>
      <t>gem. Leistungsbeschreibung (Anlage 4-1)</t>
    </r>
  </si>
  <si>
    <r>
      <rPr>
        <b/>
        <sz val="10"/>
        <color theme="1"/>
        <rFont val="Arial"/>
        <family val="2"/>
      </rPr>
      <t>Wartung und Support</t>
    </r>
    <r>
      <rPr>
        <sz val="10"/>
        <color theme="1"/>
        <rFont val="Arial"/>
        <family val="2"/>
      </rPr>
      <t xml:space="preserve">
</t>
    </r>
    <r>
      <rPr>
        <sz val="9"/>
        <color theme="1"/>
        <rFont val="Arial"/>
        <family val="2"/>
      </rPr>
      <t>gem. Leistungsbeschreibung (Anlage 4-2)</t>
    </r>
  </si>
  <si>
    <r>
      <rPr>
        <b/>
        <sz val="10"/>
        <color theme="1"/>
        <rFont val="Arial"/>
        <family val="2"/>
      </rPr>
      <t>Stundenkontingent (15 Stunden/ Jahr)</t>
    </r>
    <r>
      <rPr>
        <sz val="10"/>
        <color theme="1"/>
        <rFont val="Arial"/>
        <family val="2"/>
      </rPr>
      <t xml:space="preserve">
</t>
    </r>
    <r>
      <rPr>
        <sz val="9"/>
        <color theme="1"/>
        <rFont val="Arial"/>
        <family val="2"/>
      </rPr>
      <t>gem. Leistungsbeschreibung (Anlage 4-2)</t>
    </r>
  </si>
  <si>
    <r>
      <t xml:space="preserve">Leistungszeitraum: 01.12.2026-31.12.2029; </t>
    </r>
    <r>
      <rPr>
        <b/>
        <i/>
        <u/>
        <sz val="10"/>
        <rFont val="Arial"/>
        <family val="2"/>
      </rPr>
      <t>optional:</t>
    </r>
    <r>
      <rPr>
        <b/>
        <i/>
        <sz val="10"/>
        <rFont val="Arial"/>
        <family val="2"/>
      </rPr>
      <t xml:space="preserve"> 01.01.2030-31.12.2032</t>
    </r>
  </si>
  <si>
    <r>
      <t xml:space="preserve">Leistungszeitraum: 01.12.2026-31.12.2029; </t>
    </r>
    <r>
      <rPr>
        <b/>
        <i/>
        <u/>
        <sz val="10"/>
        <rFont val="Arial"/>
        <family val="2"/>
      </rPr>
      <t>optional</t>
    </r>
    <r>
      <rPr>
        <b/>
        <i/>
        <sz val="10"/>
        <rFont val="Arial"/>
        <family val="2"/>
      </rPr>
      <t>: 01.01.2030-31.12.2032</t>
    </r>
  </si>
  <si>
    <r>
      <rPr>
        <b/>
        <sz val="10"/>
        <color theme="1"/>
        <rFont val="Arial"/>
        <family val="2"/>
      </rPr>
      <t>Erweiterte Rufbereitschaft: 01.01.2030-31.12.2032</t>
    </r>
    <r>
      <rPr>
        <sz val="10"/>
        <color theme="1"/>
        <rFont val="Arial"/>
        <family val="2"/>
      </rPr>
      <t xml:space="preserve">
gem. Leistungsbeschreibung 
(Anlage 4-2; Punkt 4.1: kritische Störungen)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</si>
</sst>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8"/>
      <name val="Calibri"/>
      <family val="2"/>
      <scheme val="minor"/>
    </font>
    <font>
      <sz val="10"/>
      <color theme="1"/>
      <name val="Arial"/>
      <family val="2"/>
    </font>
    <font>
      <b/>
      <sz val="11"/>
      <name val="Arial"/>
      <family val="2"/>
    </font>
    <font>
      <sz val="11"/>
      <name val="Arial"/>
      <family val="2"/>
    </font>
    <font>
      <b/>
      <sz val="12"/>
      <name val="Arial"/>
      <family val="2"/>
    </font>
    <font>
      <sz val="11"/>
      <color theme="1"/>
      <name val="Arial"/>
      <family val="2"/>
    </font>
    <font>
      <b/>
      <sz val="11"/>
      <color theme="1"/>
      <name val="Arial"/>
      <family val="2"/>
    </font>
    <font>
      <b/>
      <i/>
      <sz val="11"/>
      <color rgb="FFC00000"/>
      <name val="Arial"/>
      <family val="2"/>
    </font>
    <font>
      <i/>
      <sz val="11"/>
      <name val="Arial"/>
      <family val="2"/>
    </font>
    <font>
      <b/>
      <i/>
      <sz val="11"/>
      <name val="Arial"/>
      <family val="2"/>
    </font>
    <font>
      <b/>
      <sz val="10"/>
      <color theme="1"/>
      <name val="Arial"/>
      <family val="2"/>
    </font>
    <font>
      <sz val="10"/>
      <name val="Arial"/>
      <family val="2"/>
    </font>
    <font>
      <b/>
      <sz val="10"/>
      <name val="Arial"/>
      <family val="2"/>
    </font>
    <font>
      <b/>
      <sz val="10"/>
      <color rgb="FFC00000"/>
      <name val="Arial"/>
      <family val="2"/>
    </font>
    <font>
      <b/>
      <sz val="9"/>
      <color theme="1"/>
      <name val="Arial"/>
      <family val="2"/>
    </font>
    <font>
      <b/>
      <i/>
      <sz val="10"/>
      <name val="Arial"/>
      <family val="2"/>
    </font>
    <font>
      <sz val="11"/>
      <color rgb="FFFF0000"/>
      <name val="Calibri"/>
      <family val="2"/>
      <scheme val="minor"/>
    </font>
    <font>
      <b/>
      <sz val="11"/>
      <color theme="1"/>
      <name val="Calibri"/>
      <family val="2"/>
      <scheme val="minor"/>
    </font>
    <font>
      <sz val="8"/>
      <name val="Arial"/>
      <family val="2"/>
    </font>
    <font>
      <sz val="9"/>
      <color rgb="FFC00000"/>
      <name val="Arial"/>
      <family val="2"/>
    </font>
    <font>
      <sz val="10"/>
      <color theme="0" tint="-0.499984740745262"/>
      <name val="Arial"/>
      <family val="2"/>
    </font>
    <font>
      <b/>
      <sz val="10"/>
      <color theme="0" tint="-0.499984740745262"/>
      <name val="Arial"/>
      <family val="2"/>
    </font>
    <font>
      <b/>
      <u/>
      <sz val="10"/>
      <color theme="1"/>
      <name val="Arial"/>
      <family val="2"/>
    </font>
    <font>
      <sz val="8"/>
      <color theme="1"/>
      <name val="Arial"/>
      <family val="2"/>
    </font>
    <font>
      <sz val="8"/>
      <color rgb="FFFF0000"/>
      <name val="Arial"/>
      <family val="2"/>
    </font>
    <font>
      <b/>
      <i/>
      <sz val="8"/>
      <color rgb="FFFF0000"/>
      <name val="Arial"/>
      <family val="2"/>
    </font>
    <font>
      <sz val="9"/>
      <color theme="1"/>
      <name val="Arial"/>
      <family val="2"/>
    </font>
    <font>
      <b/>
      <i/>
      <u/>
      <sz val="10"/>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64"/>
      </patternFill>
    </fill>
    <fill>
      <patternFill patternType="lightUp"/>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9" fontId="0" fillId="0" borderId="0" xfId="0" applyNumberFormat="1"/>
    <xf numFmtId="0" fontId="6" fillId="0" borderId="0" xfId="0" applyFont="1" applyAlignment="1" applyProtection="1">
      <alignment wrapText="1"/>
    </xf>
    <xf numFmtId="0" fontId="6" fillId="0" borderId="0" xfId="0" applyFont="1" applyFill="1" applyAlignment="1" applyProtection="1">
      <alignment horizontal="center" wrapText="1"/>
    </xf>
    <xf numFmtId="0" fontId="6" fillId="0" borderId="0" xfId="0" applyFont="1" applyFill="1" applyAlignment="1" applyProtection="1">
      <alignment wrapText="1"/>
    </xf>
    <xf numFmtId="164" fontId="6" fillId="0" borderId="0" xfId="0" applyNumberFormat="1" applyFont="1" applyFill="1" applyAlignment="1" applyProtection="1">
      <alignment wrapText="1"/>
    </xf>
    <xf numFmtId="164" fontId="6" fillId="0" borderId="0" xfId="0" applyNumberFormat="1" applyFont="1" applyFill="1" applyBorder="1" applyAlignment="1" applyProtection="1">
      <alignment wrapText="1"/>
    </xf>
    <xf numFmtId="0" fontId="6" fillId="0" borderId="0" xfId="0" applyFont="1" applyProtection="1"/>
    <xf numFmtId="49" fontId="3" fillId="0" borderId="0" xfId="0" applyNumberFormat="1" applyFont="1" applyFill="1" applyAlignment="1" applyProtection="1">
      <alignment horizontal="center" wrapText="1"/>
    </xf>
    <xf numFmtId="49"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wrapText="1"/>
    </xf>
    <xf numFmtId="164" fontId="3" fillId="0" borderId="0" xfId="0" applyNumberFormat="1" applyFont="1" applyFill="1" applyBorder="1" applyAlignment="1" applyProtection="1">
      <alignment horizontal="left" wrapText="1"/>
    </xf>
    <xf numFmtId="49" fontId="6" fillId="4" borderId="0" xfId="0" applyNumberFormat="1" applyFont="1" applyFill="1" applyAlignment="1" applyProtection="1">
      <alignment wrapText="1"/>
    </xf>
    <xf numFmtId="49" fontId="6" fillId="4" borderId="0" xfId="0" applyNumberFormat="1" applyFont="1" applyFill="1" applyProtection="1"/>
    <xf numFmtId="49" fontId="6" fillId="0" borderId="0" xfId="0" applyNumberFormat="1" applyFont="1" applyFill="1" applyAlignment="1" applyProtection="1">
      <alignment horizontal="center" wrapText="1"/>
    </xf>
    <xf numFmtId="49" fontId="6" fillId="0" borderId="0" xfId="0" applyNumberFormat="1" applyFont="1" applyFill="1" applyAlignment="1" applyProtection="1">
      <alignment wrapText="1"/>
    </xf>
    <xf numFmtId="0" fontId="3" fillId="0" borderId="0" xfId="0" applyFont="1" applyFill="1" applyAlignment="1" applyProtection="1"/>
    <xf numFmtId="0" fontId="6" fillId="0" borderId="0" xfId="0" applyFont="1" applyFill="1" applyProtection="1"/>
    <xf numFmtId="0" fontId="6" fillId="0" borderId="0" xfId="0" applyFont="1" applyFill="1" applyAlignment="1" applyProtection="1">
      <alignment vertical="center"/>
    </xf>
    <xf numFmtId="0" fontId="6" fillId="0" borderId="0" xfId="0" applyFont="1" applyAlignment="1" applyProtection="1">
      <alignment vertical="center"/>
    </xf>
    <xf numFmtId="49" fontId="6" fillId="4" borderId="0" xfId="0" applyNumberFormat="1" applyFont="1" applyFill="1" applyAlignment="1" applyProtection="1">
      <alignment vertical="center"/>
    </xf>
    <xf numFmtId="0" fontId="6" fillId="0" borderId="0" xfId="0" applyFont="1" applyAlignment="1" applyProtection="1">
      <alignment vertical="center" wrapText="1"/>
    </xf>
    <xf numFmtId="0" fontId="6" fillId="0" borderId="0" xfId="0" applyFont="1" applyBorder="1" applyAlignment="1" applyProtection="1">
      <alignment vertical="center" wrapText="1"/>
    </xf>
    <xf numFmtId="0" fontId="6" fillId="0" borderId="0" xfId="0" applyFont="1" applyBorder="1" applyAlignment="1" applyProtection="1">
      <alignment vertical="center"/>
    </xf>
    <xf numFmtId="164" fontId="6" fillId="5" borderId="1" xfId="0" applyNumberFormat="1" applyFont="1" applyFill="1" applyBorder="1" applyAlignment="1" applyProtection="1">
      <alignment horizontal="center" vertical="center" wrapText="1"/>
    </xf>
    <xf numFmtId="49" fontId="7" fillId="0" borderId="0" xfId="0" applyNumberFormat="1" applyFont="1" applyBorder="1" applyAlignment="1" applyProtection="1">
      <alignment horizontal="center" vertical="center" wrapText="1"/>
    </xf>
    <xf numFmtId="0" fontId="6" fillId="0" borderId="0" xfId="0" applyFont="1" applyBorder="1" applyAlignment="1" applyProtection="1">
      <alignment horizontal="left" vertical="center" wrapText="1"/>
    </xf>
    <xf numFmtId="49" fontId="7" fillId="0" borderId="0" xfId="0" applyNumberFormat="1" applyFont="1" applyBorder="1" applyAlignment="1" applyProtection="1">
      <alignment vertical="center" wrapText="1"/>
    </xf>
    <xf numFmtId="49" fontId="6" fillId="0" borderId="0" xfId="0" applyNumberFormat="1" applyFont="1" applyAlignment="1" applyProtection="1">
      <alignment horizontal="center" wrapText="1"/>
    </xf>
    <xf numFmtId="0" fontId="7" fillId="0" borderId="0" xfId="0" applyFont="1" applyBorder="1" applyAlignment="1" applyProtection="1">
      <alignment vertical="top" wrapText="1"/>
    </xf>
    <xf numFmtId="164" fontId="6" fillId="0" borderId="0" xfId="0" applyNumberFormat="1" applyFont="1" applyAlignment="1" applyProtection="1">
      <alignment wrapText="1"/>
    </xf>
    <xf numFmtId="0" fontId="6" fillId="0" borderId="0" xfId="0" applyFont="1" applyAlignment="1" applyProtection="1">
      <alignment horizontal="center" wrapText="1"/>
    </xf>
    <xf numFmtId="49" fontId="6" fillId="0" borderId="0" xfId="0" applyNumberFormat="1" applyFont="1" applyFill="1" applyAlignment="1" applyProtection="1">
      <alignment vertical="center" wrapText="1"/>
    </xf>
    <xf numFmtId="164" fontId="11" fillId="0" borderId="0" xfId="0" applyNumberFormat="1" applyFont="1" applyBorder="1" applyAlignment="1" applyProtection="1">
      <alignment horizontal="center" vertical="center" wrapText="1"/>
    </xf>
    <xf numFmtId="49" fontId="11" fillId="0" borderId="0" xfId="0" applyNumberFormat="1" applyFont="1" applyBorder="1" applyAlignment="1" applyProtection="1">
      <alignment horizontal="center" vertical="center" wrapText="1"/>
    </xf>
    <xf numFmtId="0" fontId="11" fillId="0" borderId="0" xfId="0" applyFont="1" applyBorder="1" applyAlignment="1" applyProtection="1">
      <alignment horizontal="left" vertical="center" wrapText="1"/>
    </xf>
    <xf numFmtId="0" fontId="2" fillId="0" borderId="1" xfId="0" applyFont="1" applyBorder="1" applyAlignment="1">
      <alignment vertical="center" wrapText="1"/>
    </xf>
    <xf numFmtId="1" fontId="11" fillId="0" borderId="1" xfId="0" applyNumberFormat="1" applyFont="1" applyBorder="1" applyAlignment="1" applyProtection="1">
      <alignment horizontal="center" vertical="center" wrapText="1"/>
    </xf>
    <xf numFmtId="1" fontId="11" fillId="0" borderId="0" xfId="0" applyNumberFormat="1" applyFont="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49" fontId="9" fillId="0" borderId="0" xfId="0" applyNumberFormat="1" applyFont="1" applyFill="1" applyAlignment="1" applyProtection="1">
      <alignment horizontal="left" vertical="center" wrapText="1"/>
    </xf>
    <xf numFmtId="49" fontId="10" fillId="0" borderId="0" xfId="0" applyNumberFormat="1" applyFont="1" applyFill="1" applyAlignment="1" applyProtection="1">
      <alignment horizontal="left" vertical="center" wrapText="1"/>
    </xf>
    <xf numFmtId="49" fontId="6" fillId="0" borderId="0" xfId="0" applyNumberFormat="1" applyFont="1" applyFill="1" applyProtection="1"/>
    <xf numFmtId="0" fontId="11" fillId="0" borderId="1" xfId="0" applyNumberFormat="1" applyFont="1" applyBorder="1" applyAlignment="1" applyProtection="1">
      <alignment horizontal="center" vertical="center" wrapText="1"/>
    </xf>
    <xf numFmtId="49" fontId="15" fillId="0" borderId="5" xfId="0" applyNumberFormat="1" applyFont="1" applyFill="1" applyBorder="1" applyAlignment="1" applyProtection="1">
      <alignment horizontal="center" vertical="center" wrapText="1"/>
    </xf>
    <xf numFmtId="0" fontId="15" fillId="0" borderId="5" xfId="0" applyFont="1" applyBorder="1" applyAlignment="1" applyProtection="1">
      <alignment horizontal="center" vertical="center" wrapText="1"/>
    </xf>
    <xf numFmtId="164" fontId="15" fillId="0" borderId="5" xfId="0" applyNumberFormat="1" applyFont="1" applyBorder="1" applyAlignment="1" applyProtection="1">
      <alignment horizontal="center" vertical="center" wrapText="1"/>
    </xf>
    <xf numFmtId="1" fontId="15" fillId="0" borderId="5" xfId="0" applyNumberFormat="1" applyFont="1" applyBorder="1" applyAlignment="1" applyProtection="1">
      <alignment horizontal="center" vertical="center" wrapText="1"/>
    </xf>
    <xf numFmtId="49" fontId="11" fillId="0" borderId="0" xfId="0" applyNumberFormat="1"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49" fontId="4" fillId="0" borderId="0" xfId="0" applyNumberFormat="1" applyFont="1" applyFill="1" applyBorder="1" applyAlignment="1" applyProtection="1">
      <alignment horizontal="left" vertical="center" wrapText="1"/>
      <protection locked="0"/>
    </xf>
    <xf numFmtId="1" fontId="11" fillId="0" borderId="0" xfId="0" applyNumberFormat="1" applyFont="1" applyFill="1" applyBorder="1" applyAlignment="1" applyProtection="1">
      <alignment horizontal="center" vertical="center" wrapText="1"/>
    </xf>
    <xf numFmtId="164" fontId="11" fillId="0" borderId="0" xfId="0" applyNumberFormat="1" applyFont="1" applyFill="1" applyBorder="1" applyAlignment="1" applyProtection="1">
      <alignment horizontal="center" vertical="center" wrapText="1"/>
    </xf>
    <xf numFmtId="164" fontId="11" fillId="0" borderId="1" xfId="0" applyNumberFormat="1" applyFont="1" applyBorder="1" applyAlignment="1" applyProtection="1">
      <alignment horizontal="right" vertical="center" wrapText="1"/>
    </xf>
    <xf numFmtId="164" fontId="2" fillId="0" borderId="1" xfId="0" applyNumberFormat="1" applyFont="1" applyBorder="1" applyAlignment="1" applyProtection="1">
      <alignment vertical="center" wrapText="1"/>
    </xf>
    <xf numFmtId="164" fontId="2" fillId="0" borderId="1" xfId="0" applyNumberFormat="1" applyFont="1" applyBorder="1" applyAlignment="1" applyProtection="1">
      <alignment horizontal="right" vertical="center" wrapText="1"/>
    </xf>
    <xf numFmtId="164" fontId="2" fillId="5" borderId="1" xfId="0" applyNumberFormat="1" applyFont="1" applyFill="1" applyBorder="1" applyAlignment="1" applyProtection="1">
      <alignment horizontal="center" vertical="center" wrapText="1"/>
    </xf>
    <xf numFmtId="49" fontId="11" fillId="3" borderId="1" xfId="0" applyNumberFormat="1" applyFont="1" applyFill="1" applyBorder="1" applyAlignment="1" applyProtection="1">
      <alignment horizontal="center" vertical="center" wrapText="1"/>
    </xf>
    <xf numFmtId="0" fontId="12" fillId="0" borderId="0" xfId="0" applyFont="1" applyBorder="1" applyAlignment="1" applyProtection="1">
      <alignment horizontal="left" vertical="center" wrapText="1"/>
    </xf>
    <xf numFmtId="164" fontId="11" fillId="0" borderId="1" xfId="0" applyNumberFormat="1" applyFont="1" applyFill="1" applyBorder="1" applyAlignment="1" applyProtection="1">
      <alignment horizontal="right" vertical="center" wrapText="1"/>
    </xf>
    <xf numFmtId="164" fontId="11" fillId="0" borderId="0" xfId="0" applyNumberFormat="1" applyFont="1" applyBorder="1" applyAlignment="1" applyProtection="1">
      <alignment horizontal="right" vertical="center" wrapText="1"/>
    </xf>
    <xf numFmtId="0" fontId="2" fillId="0" borderId="4" xfId="0" applyFont="1" applyBorder="1" applyAlignment="1" applyProtection="1">
      <alignment vertical="center"/>
    </xf>
    <xf numFmtId="49" fontId="11" fillId="7"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right" vertical="center" wrapText="1"/>
    </xf>
    <xf numFmtId="164" fontId="22" fillId="0" borderId="1" xfId="0" applyNumberFormat="1" applyFont="1" applyBorder="1" applyAlignment="1" applyProtection="1">
      <alignment horizontal="right" vertical="center" wrapText="1"/>
    </xf>
    <xf numFmtId="0" fontId="0" fillId="0" borderId="0" xfId="0" applyAlignment="1">
      <alignment vertical="center" wrapText="1"/>
    </xf>
    <xf numFmtId="0" fontId="0" fillId="0" borderId="0" xfId="0" applyAlignment="1">
      <alignment vertical="center"/>
    </xf>
    <xf numFmtId="0" fontId="0" fillId="0" borderId="1" xfId="0" applyBorder="1" applyAlignment="1">
      <alignment vertical="center" wrapText="1"/>
    </xf>
    <xf numFmtId="0" fontId="17" fillId="0" borderId="0" xfId="0" applyFont="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4" xfId="0" applyBorder="1" applyAlignment="1">
      <alignment vertical="center" wrapText="1"/>
    </xf>
    <xf numFmtId="10" fontId="11" fillId="2" borderId="1" xfId="0" applyNumberFormat="1" applyFont="1" applyFill="1" applyBorder="1" applyAlignment="1" applyProtection="1">
      <alignment horizontal="right" vertical="center" wrapText="1"/>
      <protection locked="0"/>
    </xf>
    <xf numFmtId="0" fontId="18" fillId="0" borderId="1" xfId="0" applyFont="1" applyBorder="1" applyAlignment="1">
      <alignment vertical="center" wrapText="1"/>
    </xf>
    <xf numFmtId="0" fontId="18" fillId="0" borderId="5" xfId="0" applyFont="1" applyBorder="1" applyAlignment="1">
      <alignment vertical="center" wrapText="1"/>
    </xf>
    <xf numFmtId="0" fontId="18" fillId="0" borderId="6" xfId="0" applyFont="1" applyBorder="1" applyAlignment="1">
      <alignment vertical="center" wrapText="1"/>
    </xf>
    <xf numFmtId="164" fontId="4" fillId="2" borderId="1"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64" fontId="4" fillId="0" borderId="0" xfId="0" applyNumberFormat="1" applyFont="1" applyFill="1" applyBorder="1" applyAlignment="1" applyProtection="1">
      <alignment horizontal="left" vertical="center" wrapText="1"/>
      <protection locked="0"/>
    </xf>
    <xf numFmtId="0" fontId="6" fillId="0" borderId="0" xfId="0" applyFont="1" applyFill="1" applyBorder="1" applyAlignment="1" applyProtection="1">
      <alignment vertical="center" wrapText="1"/>
    </xf>
    <xf numFmtId="0" fontId="11" fillId="0" borderId="0" xfId="0" applyNumberFormat="1" applyFont="1" applyFill="1" applyBorder="1" applyAlignment="1" applyProtection="1">
      <alignment horizontal="center" vertical="center" wrapText="1"/>
    </xf>
    <xf numFmtId="0" fontId="2" fillId="0" borderId="0" xfId="0" applyFont="1" applyFill="1" applyBorder="1" applyAlignment="1">
      <alignment vertical="center" wrapText="1"/>
    </xf>
    <xf numFmtId="164" fontId="2" fillId="0" borderId="0" xfId="0" applyNumberFormat="1" applyFont="1" applyFill="1" applyBorder="1" applyAlignment="1" applyProtection="1">
      <alignment horizontal="right" vertical="center" wrapText="1"/>
    </xf>
    <xf numFmtId="0" fontId="6" fillId="0" borderId="0" xfId="0" applyFont="1" applyFill="1" applyBorder="1" applyAlignment="1" applyProtection="1">
      <alignment vertical="center"/>
    </xf>
    <xf numFmtId="164" fontId="2" fillId="0" borderId="0" xfId="0" applyNumberFormat="1" applyFont="1" applyFill="1" applyBorder="1" applyAlignment="1" applyProtection="1">
      <alignment horizontal="center" vertical="center" wrapText="1"/>
    </xf>
    <xf numFmtId="0" fontId="18" fillId="0" borderId="1" xfId="0" applyFont="1" applyBorder="1" applyAlignment="1">
      <alignment horizontal="left" vertical="center" wrapText="1"/>
    </xf>
    <xf numFmtId="0" fontId="18" fillId="0" borderId="3" xfId="0" applyFont="1" applyBorder="1" applyAlignment="1">
      <alignment horizontal="left" vertical="center" wrapText="1"/>
    </xf>
    <xf numFmtId="0" fontId="18" fillId="0" borderId="2" xfId="0" applyFont="1" applyBorder="1" applyAlignment="1">
      <alignment horizontal="left" vertical="center" wrapText="1"/>
    </xf>
    <xf numFmtId="49" fontId="10" fillId="6" borderId="1" xfId="0" applyNumberFormat="1" applyFont="1" applyFill="1" applyBorder="1" applyAlignment="1" applyProtection="1">
      <alignment horizontal="left" vertical="center" wrapText="1"/>
    </xf>
    <xf numFmtId="0" fontId="13" fillId="6" borderId="3" xfId="0" applyFont="1" applyFill="1" applyBorder="1" applyAlignment="1" applyProtection="1">
      <alignment horizontal="left" vertical="center" wrapText="1"/>
    </xf>
    <xf numFmtId="0" fontId="12" fillId="6" borderId="4" xfId="0" applyFont="1" applyFill="1" applyBorder="1" applyAlignment="1" applyProtection="1">
      <alignment horizontal="left" vertical="center" wrapText="1"/>
    </xf>
    <xf numFmtId="0" fontId="12" fillId="6" borderId="2" xfId="0" applyFont="1" applyFill="1" applyBorder="1" applyAlignment="1" applyProtection="1">
      <alignment horizontal="left" vertical="center" wrapText="1"/>
    </xf>
    <xf numFmtId="0" fontId="23" fillId="3" borderId="0" xfId="0" applyFont="1" applyFill="1" applyAlignment="1" applyProtection="1">
      <alignment horizontal="center" vertical="center" wrapText="1"/>
    </xf>
    <xf numFmtId="0" fontId="23" fillId="3" borderId="0" xfId="0" applyFont="1" applyFill="1" applyAlignment="1" applyProtection="1">
      <alignment horizontal="center" vertical="center"/>
    </xf>
    <xf numFmtId="49" fontId="25" fillId="0" borderId="0" xfId="0" applyNumberFormat="1" applyFont="1" applyFill="1" applyAlignment="1" applyProtection="1">
      <alignment horizontal="center" vertical="center" wrapText="1"/>
    </xf>
    <xf numFmtId="49" fontId="26" fillId="0" borderId="0" xfId="0" applyNumberFormat="1" applyFont="1" applyFill="1" applyAlignment="1" applyProtection="1">
      <alignment horizontal="center" vertical="center" wrapText="1"/>
    </xf>
    <xf numFmtId="164" fontId="6" fillId="2" borderId="1" xfId="0" applyNumberFormat="1" applyFont="1" applyFill="1" applyBorder="1" applyAlignment="1" applyProtection="1">
      <alignment horizontal="left"/>
      <protection locked="0"/>
    </xf>
    <xf numFmtId="49" fontId="5" fillId="0" borderId="0" xfId="0" applyNumberFormat="1" applyFont="1" applyFill="1" applyBorder="1" applyAlignment="1" applyProtection="1">
      <alignment horizontal="right" vertical="center" wrapText="1"/>
    </xf>
    <xf numFmtId="49" fontId="13" fillId="0" borderId="0" xfId="0" applyNumberFormat="1" applyFont="1" applyFill="1" applyAlignment="1" applyProtection="1">
      <alignment horizontal="left" vertical="center"/>
    </xf>
    <xf numFmtId="49" fontId="13" fillId="0" borderId="0" xfId="0" applyNumberFormat="1" applyFont="1" applyFill="1" applyAlignment="1" applyProtection="1">
      <alignment horizontal="right" vertical="center"/>
    </xf>
    <xf numFmtId="0" fontId="12" fillId="0" borderId="3" xfId="0" applyFont="1" applyBorder="1" applyAlignment="1" applyProtection="1">
      <alignment horizontal="left" vertical="center" wrapText="1"/>
    </xf>
    <xf numFmtId="0" fontId="12" fillId="0" borderId="4" xfId="0" applyFont="1" applyBorder="1" applyAlignment="1" applyProtection="1">
      <alignment horizontal="left" vertical="center" wrapText="1"/>
    </xf>
    <xf numFmtId="0" fontId="13" fillId="0" borderId="3" xfId="0" applyFont="1" applyBorder="1" applyAlignment="1" applyProtection="1">
      <alignment horizontal="left" vertical="center" wrapText="1"/>
    </xf>
    <xf numFmtId="0" fontId="11" fillId="6" borderId="1" xfId="0" applyFont="1" applyFill="1" applyBorder="1" applyAlignment="1" applyProtection="1">
      <alignment horizontal="left" vertical="center" wrapText="1"/>
    </xf>
    <xf numFmtId="0" fontId="21" fillId="0" borderId="3" xfId="0" applyFont="1" applyFill="1" applyBorder="1" applyAlignment="1" applyProtection="1">
      <alignment horizontal="left" vertical="center" wrapText="1"/>
    </xf>
    <xf numFmtId="0" fontId="21" fillId="0" borderId="4" xfId="0" applyFont="1" applyFill="1" applyBorder="1" applyAlignment="1" applyProtection="1">
      <alignment horizontal="left" vertical="center" wrapText="1"/>
    </xf>
    <xf numFmtId="0" fontId="21" fillId="0" borderId="2" xfId="0" applyFont="1" applyFill="1" applyBorder="1" applyAlignment="1" applyProtection="1">
      <alignment horizontal="left" vertical="center" wrapText="1"/>
    </xf>
    <xf numFmtId="0" fontId="12" fillId="0" borderId="2" xfId="0" applyFont="1" applyBorder="1" applyAlignment="1" applyProtection="1">
      <alignment horizontal="left" vertical="center" wrapText="1"/>
    </xf>
    <xf numFmtId="0" fontId="21" fillId="6" borderId="3" xfId="0" applyFont="1" applyFill="1" applyBorder="1" applyAlignment="1" applyProtection="1">
      <alignment horizontal="left" vertical="center" wrapText="1"/>
    </xf>
    <xf numFmtId="0" fontId="21" fillId="6" borderId="4" xfId="0" applyFont="1" applyFill="1" applyBorder="1" applyAlignment="1" applyProtection="1">
      <alignment horizontal="left" vertical="center" wrapText="1"/>
    </xf>
    <xf numFmtId="0" fontId="21" fillId="6" borderId="2" xfId="0" applyFont="1" applyFill="1" applyBorder="1" applyAlignment="1" applyProtection="1">
      <alignment horizontal="left" vertical="center" wrapText="1"/>
    </xf>
    <xf numFmtId="0" fontId="13" fillId="7" borderId="3" xfId="0" applyFont="1" applyFill="1" applyBorder="1" applyAlignment="1" applyProtection="1">
      <alignment horizontal="left" vertical="center" wrapText="1"/>
    </xf>
    <xf numFmtId="0" fontId="12" fillId="7" borderId="4" xfId="0" applyFont="1" applyFill="1" applyBorder="1" applyAlignment="1" applyProtection="1">
      <alignment horizontal="left" vertical="center" wrapText="1"/>
    </xf>
    <xf numFmtId="0" fontId="12" fillId="7" borderId="2" xfId="0" applyFont="1" applyFill="1" applyBorder="1" applyAlignment="1" applyProtection="1">
      <alignment horizontal="left" vertical="center" wrapText="1"/>
    </xf>
    <xf numFmtId="0" fontId="12" fillId="0" borderId="3" xfId="0" applyFont="1" applyFill="1" applyBorder="1" applyAlignment="1" applyProtection="1">
      <alignment horizontal="left" vertical="center" wrapText="1"/>
    </xf>
    <xf numFmtId="0" fontId="12" fillId="0" borderId="4" xfId="0" applyFont="1" applyFill="1" applyBorder="1" applyAlignment="1" applyProtection="1">
      <alignment horizontal="left" vertical="center" wrapText="1"/>
    </xf>
    <xf numFmtId="0" fontId="12" fillId="0" borderId="2" xfId="0" applyFont="1" applyFill="1" applyBorder="1" applyAlignment="1" applyProtection="1">
      <alignment horizontal="left" vertical="center" wrapText="1"/>
    </xf>
    <xf numFmtId="49" fontId="16" fillId="6" borderId="1" xfId="0" applyNumberFormat="1" applyFont="1" applyFill="1" applyBorder="1" applyAlignment="1" applyProtection="1">
      <alignment horizontal="left" vertical="center" wrapText="1"/>
    </xf>
    <xf numFmtId="164" fontId="6" fillId="0" borderId="0" xfId="0" applyNumberFormat="1" applyFont="1" applyFill="1" applyBorder="1" applyAlignment="1" applyProtection="1">
      <alignment horizontal="center" vertical="center" wrapText="1"/>
    </xf>
    <xf numFmtId="0" fontId="21" fillId="0" borderId="0" xfId="0" applyFont="1" applyFill="1" applyBorder="1" applyAlignment="1" applyProtection="1">
      <alignment horizontal="left" vertical="center" wrapText="1"/>
    </xf>
    <xf numFmtId="164" fontId="22" fillId="0" borderId="0" xfId="0" applyNumberFormat="1" applyFont="1" applyFill="1" applyBorder="1" applyAlignment="1" applyProtection="1">
      <alignment horizontal="right" vertical="center" wrapText="1"/>
    </xf>
    <xf numFmtId="0" fontId="21" fillId="0" borderId="1" xfId="0" applyFont="1" applyBorder="1" applyAlignment="1" applyProtection="1">
      <alignment horizontal="left" vertical="center" wrapText="1"/>
    </xf>
  </cellXfs>
  <cellStyles count="1">
    <cellStyle name="Standard" xfId="0" builtinId="0"/>
  </cellStyles>
  <dxfs count="0"/>
  <tableStyles count="0" defaultTableStyle="TableStyleMedium2" defaultPivotStyle="PivotStyleLight16"/>
  <colors>
    <mruColors>
      <color rgb="FF66CCFF"/>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22"/>
  <sheetViews>
    <sheetView zoomScaleNormal="100" workbookViewId="0">
      <selection activeCell="G9" sqref="G9"/>
    </sheetView>
  </sheetViews>
  <sheetFormatPr baseColWidth="10" defaultColWidth="10.85546875" defaultRowHeight="15" x14ac:dyDescent="0.25"/>
  <cols>
    <col min="1" max="1" width="2.85546875" style="66" customWidth="1"/>
    <col min="2" max="2" width="29.5703125" style="65" customWidth="1"/>
    <col min="3" max="3" width="94.5703125" style="65" customWidth="1"/>
    <col min="4" max="6" width="10.85546875" style="66"/>
    <col min="7" max="7" width="88.140625" style="66" customWidth="1"/>
    <col min="8" max="9" width="10.85546875" style="66"/>
    <col min="10" max="10" width="10.85546875" style="66" customWidth="1"/>
    <col min="11" max="16384" width="10.85546875" style="66"/>
  </cols>
  <sheetData>
    <row r="2" spans="2:3" x14ac:dyDescent="0.25">
      <c r="B2" s="87" t="s">
        <v>30</v>
      </c>
      <c r="C2" s="88"/>
    </row>
    <row r="3" spans="2:3" ht="45" x14ac:dyDescent="0.25">
      <c r="B3" s="86" t="s">
        <v>45</v>
      </c>
      <c r="C3" s="67" t="s">
        <v>28</v>
      </c>
    </row>
    <row r="4" spans="2:3" ht="45" x14ac:dyDescent="0.25">
      <c r="B4" s="86"/>
      <c r="C4" s="67" t="s">
        <v>44</v>
      </c>
    </row>
    <row r="5" spans="2:3" ht="30" x14ac:dyDescent="0.25">
      <c r="B5" s="86"/>
      <c r="C5" s="67" t="s">
        <v>29</v>
      </c>
    </row>
    <row r="6" spans="2:3" ht="90" x14ac:dyDescent="0.25">
      <c r="B6" s="73" t="s">
        <v>32</v>
      </c>
      <c r="C6" s="67" t="s">
        <v>31</v>
      </c>
    </row>
    <row r="7" spans="2:3" ht="45" x14ac:dyDescent="0.25">
      <c r="B7" s="73" t="s">
        <v>33</v>
      </c>
      <c r="C7" s="67" t="s">
        <v>52</v>
      </c>
    </row>
    <row r="8" spans="2:3" ht="30" x14ac:dyDescent="0.25">
      <c r="B8" s="73" t="s">
        <v>34</v>
      </c>
      <c r="C8" s="67" t="s">
        <v>35</v>
      </c>
    </row>
    <row r="9" spans="2:3" ht="30" x14ac:dyDescent="0.25">
      <c r="B9" s="74" t="s">
        <v>49</v>
      </c>
      <c r="C9" s="69" t="s">
        <v>48</v>
      </c>
    </row>
    <row r="10" spans="2:3" x14ac:dyDescent="0.25">
      <c r="B10" s="71"/>
      <c r="C10" s="71"/>
    </row>
    <row r="11" spans="2:3" ht="45" customHeight="1" x14ac:dyDescent="0.25">
      <c r="B11" s="75" t="s">
        <v>36</v>
      </c>
      <c r="C11" s="70" t="s">
        <v>42</v>
      </c>
    </row>
    <row r="12" spans="2:3" ht="45" customHeight="1" x14ac:dyDescent="0.25">
      <c r="B12" s="73" t="s">
        <v>27</v>
      </c>
      <c r="C12" s="67" t="s">
        <v>50</v>
      </c>
    </row>
    <row r="13" spans="2:3" ht="45" customHeight="1" x14ac:dyDescent="0.25">
      <c r="B13" s="73" t="s">
        <v>41</v>
      </c>
      <c r="C13" s="67" t="s">
        <v>39</v>
      </c>
    </row>
    <row r="14" spans="2:3" ht="45" customHeight="1" x14ac:dyDescent="0.25">
      <c r="B14" s="73" t="s">
        <v>37</v>
      </c>
      <c r="C14" s="67" t="s">
        <v>40</v>
      </c>
    </row>
    <row r="15" spans="2:3" ht="45" customHeight="1" x14ac:dyDescent="0.25">
      <c r="B15" s="73" t="s">
        <v>43</v>
      </c>
      <c r="C15" s="67" t="s">
        <v>51</v>
      </c>
    </row>
    <row r="16" spans="2:3" ht="45" customHeight="1" x14ac:dyDescent="0.25">
      <c r="B16" s="73" t="s">
        <v>46</v>
      </c>
      <c r="C16" s="67" t="s">
        <v>47</v>
      </c>
    </row>
    <row r="17" spans="2:3" ht="45" customHeight="1" x14ac:dyDescent="0.25">
      <c r="B17" s="66"/>
      <c r="C17" s="66"/>
    </row>
    <row r="22" spans="2:3" x14ac:dyDescent="0.25">
      <c r="C22" s="68"/>
    </row>
  </sheetData>
  <mergeCells count="2">
    <mergeCell ref="B3:B5"/>
    <mergeCell ref="B2:C2"/>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pageSetUpPr fitToPage="1"/>
  </sheetPr>
  <dimension ref="A1:IT119"/>
  <sheetViews>
    <sheetView tabSelected="1" topLeftCell="A22" zoomScaleNormal="100" zoomScalePageLayoutView="40" workbookViewId="0">
      <selection activeCell="G48" sqref="G48"/>
    </sheetView>
  </sheetViews>
  <sheetFormatPr baseColWidth="10" defaultColWidth="11.42578125" defaultRowHeight="14.25" x14ac:dyDescent="0.2"/>
  <cols>
    <col min="1" max="1" width="2.85546875" style="2" customWidth="1"/>
    <col min="2" max="2" width="4.5703125" style="31" customWidth="1"/>
    <col min="3" max="3" width="57.42578125" style="2" customWidth="1"/>
    <col min="4" max="4" width="18" style="30" customWidth="1"/>
    <col min="5" max="5" width="10.7109375" style="30" customWidth="1"/>
    <col min="6" max="6" width="12.85546875" style="30" customWidth="1"/>
    <col min="7" max="7" width="25.140625" style="6" customWidth="1"/>
    <col min="8" max="8" width="11.5703125" style="7" customWidth="1"/>
    <col min="9" max="16384" width="11.42578125" style="7"/>
  </cols>
  <sheetData>
    <row r="1" spans="1:254" x14ac:dyDescent="0.2">
      <c r="B1" s="3"/>
      <c r="C1" s="4"/>
      <c r="D1" s="5"/>
      <c r="E1" s="5"/>
      <c r="F1" s="5"/>
    </row>
    <row r="2" spans="1:254" ht="27.95" customHeight="1" x14ac:dyDescent="0.2">
      <c r="B2" s="93" t="s">
        <v>16</v>
      </c>
      <c r="C2" s="94"/>
      <c r="D2" s="94"/>
      <c r="E2" s="94"/>
      <c r="F2" s="94"/>
      <c r="G2" s="94"/>
    </row>
    <row r="3" spans="1:254" ht="15" customHeight="1" x14ac:dyDescent="0.2">
      <c r="B3" s="100" t="s">
        <v>6</v>
      </c>
      <c r="C3" s="100"/>
      <c r="D3" s="99" t="s">
        <v>53</v>
      </c>
      <c r="E3" s="99"/>
      <c r="F3" s="99"/>
      <c r="G3" s="99"/>
    </row>
    <row r="4" spans="1:254" ht="14.1" customHeight="1" x14ac:dyDescent="0.2">
      <c r="B4" s="100" t="s">
        <v>15</v>
      </c>
      <c r="C4" s="100"/>
      <c r="D4" s="99" t="s">
        <v>54</v>
      </c>
      <c r="E4" s="99"/>
      <c r="F4" s="99"/>
      <c r="G4" s="99"/>
    </row>
    <row r="5" spans="1:254" ht="15" x14ac:dyDescent="0.25">
      <c r="B5" s="8"/>
      <c r="C5" s="9"/>
      <c r="D5" s="10"/>
      <c r="E5" s="10"/>
      <c r="F5" s="10"/>
      <c r="G5" s="11"/>
    </row>
    <row r="6" spans="1:254" s="13" customFormat="1" ht="28.5" customHeight="1" x14ac:dyDescent="0.2">
      <c r="A6" s="15"/>
      <c r="B6" s="98" t="s">
        <v>14</v>
      </c>
      <c r="C6" s="98"/>
      <c r="D6" s="97"/>
      <c r="E6" s="97"/>
      <c r="F6" s="97"/>
      <c r="G6" s="9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row>
    <row r="7" spans="1:254" s="13" customFormat="1" x14ac:dyDescent="0.2">
      <c r="A7" s="15"/>
      <c r="B7" s="14"/>
      <c r="C7" s="15"/>
      <c r="D7" s="5"/>
      <c r="E7" s="5"/>
      <c r="F7" s="5"/>
      <c r="G7" s="6"/>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row>
    <row r="8" spans="1:254" s="13" customFormat="1" ht="21.95" customHeight="1" x14ac:dyDescent="0.25">
      <c r="A8" s="15"/>
      <c r="B8" s="95" t="s">
        <v>38</v>
      </c>
      <c r="C8" s="96"/>
      <c r="D8" s="96"/>
      <c r="E8" s="96"/>
      <c r="F8" s="96"/>
      <c r="G8" s="96"/>
      <c r="H8" s="16"/>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row>
    <row r="9" spans="1:254" s="42" customFormat="1" ht="15" x14ac:dyDescent="0.25">
      <c r="A9" s="15"/>
      <c r="B9" s="40"/>
      <c r="C9" s="41"/>
      <c r="D9" s="41"/>
      <c r="E9" s="41"/>
      <c r="F9" s="41"/>
      <c r="G9" s="41"/>
      <c r="H9" s="16"/>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row>
    <row r="10" spans="1:254" s="42" customFormat="1" ht="23.45" customHeight="1" x14ac:dyDescent="0.25">
      <c r="A10" s="15"/>
      <c r="B10" s="89" t="s">
        <v>7</v>
      </c>
      <c r="C10" s="89"/>
      <c r="D10" s="89"/>
      <c r="E10" s="89"/>
      <c r="F10" s="89"/>
      <c r="G10" s="89"/>
      <c r="H10" s="16"/>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row>
    <row r="11" spans="1:254" s="13" customFormat="1" ht="23.45" customHeight="1" x14ac:dyDescent="0.25">
      <c r="A11" s="15"/>
      <c r="B11" s="118" t="s">
        <v>64</v>
      </c>
      <c r="C11" s="118"/>
      <c r="D11" s="118"/>
      <c r="E11" s="118"/>
      <c r="F11" s="118"/>
      <c r="G11" s="118"/>
      <c r="H11" s="16"/>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row>
    <row r="12" spans="1:254" s="13" customFormat="1" ht="23.45" customHeight="1" x14ac:dyDescent="0.2">
      <c r="A12" s="15"/>
      <c r="B12" s="44" t="s">
        <v>2</v>
      </c>
      <c r="C12" s="45" t="s">
        <v>1</v>
      </c>
      <c r="D12" s="46" t="s">
        <v>0</v>
      </c>
      <c r="E12" s="47" t="s">
        <v>4</v>
      </c>
      <c r="F12" s="47" t="s">
        <v>3</v>
      </c>
      <c r="G12" s="46" t="s">
        <v>5</v>
      </c>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row>
    <row r="13" spans="1:254" s="20" customFormat="1" ht="29.25" customHeight="1" x14ac:dyDescent="0.25">
      <c r="A13" s="32"/>
      <c r="B13" s="43">
        <v>1</v>
      </c>
      <c r="C13" s="36" t="s">
        <v>65</v>
      </c>
      <c r="D13" s="76"/>
      <c r="E13" s="37">
        <v>37</v>
      </c>
      <c r="F13" s="77" t="s">
        <v>55</v>
      </c>
      <c r="G13" s="54">
        <f t="shared" ref="G13:G15" si="0">D13*E13</f>
        <v>0</v>
      </c>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c r="IG13" s="19"/>
      <c r="IH13" s="19"/>
      <c r="II13" s="19"/>
      <c r="IJ13" s="19"/>
      <c r="IK13" s="19"/>
    </row>
    <row r="14" spans="1:254" s="20" customFormat="1" ht="30" customHeight="1" x14ac:dyDescent="0.25">
      <c r="A14" s="32"/>
      <c r="B14" s="43">
        <v>2</v>
      </c>
      <c r="C14" s="36" t="s">
        <v>66</v>
      </c>
      <c r="D14" s="76"/>
      <c r="E14" s="37">
        <v>37</v>
      </c>
      <c r="F14" s="77" t="s">
        <v>55</v>
      </c>
      <c r="G14" s="54">
        <f t="shared" si="0"/>
        <v>0</v>
      </c>
      <c r="H14" s="19"/>
      <c r="I14" s="19"/>
      <c r="J14" s="19"/>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row>
    <row r="15" spans="1:254" s="20" customFormat="1" ht="34.5" customHeight="1" x14ac:dyDescent="0.25">
      <c r="A15" s="32"/>
      <c r="B15" s="43">
        <v>3</v>
      </c>
      <c r="C15" s="36" t="s">
        <v>67</v>
      </c>
      <c r="D15" s="76"/>
      <c r="E15" s="37">
        <v>45</v>
      </c>
      <c r="F15" s="77" t="s">
        <v>56</v>
      </c>
      <c r="G15" s="54">
        <f t="shared" si="0"/>
        <v>0</v>
      </c>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c r="IG15" s="19"/>
      <c r="IH15" s="19"/>
      <c r="II15" s="19"/>
      <c r="IJ15" s="19"/>
      <c r="IK15" s="19"/>
    </row>
    <row r="16" spans="1:254" s="19" customFormat="1" ht="23.45" customHeight="1" x14ac:dyDescent="0.25">
      <c r="A16" s="21"/>
      <c r="B16" s="34"/>
      <c r="C16" s="35"/>
      <c r="D16" s="33"/>
      <c r="E16" s="38"/>
      <c r="F16" s="39"/>
      <c r="G16" s="33"/>
      <c r="H16" s="18"/>
    </row>
    <row r="17" spans="1:8" s="19" customFormat="1" ht="23.45" customHeight="1" x14ac:dyDescent="0.25">
      <c r="A17" s="21"/>
      <c r="B17" s="89" t="s">
        <v>10</v>
      </c>
      <c r="C17" s="89"/>
      <c r="D17" s="89"/>
      <c r="E17" s="89"/>
      <c r="F17" s="89"/>
      <c r="G17" s="89"/>
      <c r="H17" s="18"/>
    </row>
    <row r="18" spans="1:8" s="19" customFormat="1" ht="23.45" customHeight="1" x14ac:dyDescent="0.25">
      <c r="A18" s="21"/>
      <c r="B18" s="118" t="s">
        <v>68</v>
      </c>
      <c r="C18" s="118"/>
      <c r="D18" s="118"/>
      <c r="E18" s="118"/>
      <c r="F18" s="118"/>
      <c r="G18" s="118"/>
      <c r="H18" s="18"/>
    </row>
    <row r="19" spans="1:8" s="19" customFormat="1" ht="23.45" customHeight="1" x14ac:dyDescent="0.25">
      <c r="A19" s="21"/>
      <c r="B19" s="44" t="s">
        <v>2</v>
      </c>
      <c r="C19" s="45" t="s">
        <v>1</v>
      </c>
      <c r="D19" s="46" t="s">
        <v>0</v>
      </c>
      <c r="E19" s="47" t="s">
        <v>4</v>
      </c>
      <c r="F19" s="47" t="s">
        <v>3</v>
      </c>
      <c r="G19" s="46" t="s">
        <v>5</v>
      </c>
      <c r="H19" s="18"/>
    </row>
    <row r="20" spans="1:8" s="19" customFormat="1" ht="29.25" customHeight="1" x14ac:dyDescent="0.25">
      <c r="A20" s="21"/>
      <c r="B20" s="43">
        <v>1</v>
      </c>
      <c r="C20" s="36" t="s">
        <v>62</v>
      </c>
      <c r="D20" s="76"/>
      <c r="E20" s="37">
        <v>36</v>
      </c>
      <c r="F20" s="77" t="s">
        <v>55</v>
      </c>
      <c r="G20" s="55">
        <f>D20*E20</f>
        <v>0</v>
      </c>
      <c r="H20" s="18"/>
    </row>
    <row r="21" spans="1:8" s="19" customFormat="1" ht="30.75" customHeight="1" x14ac:dyDescent="0.25">
      <c r="A21" s="21"/>
      <c r="B21" s="43">
        <v>2</v>
      </c>
      <c r="C21" s="36" t="s">
        <v>63</v>
      </c>
      <c r="D21" s="76"/>
      <c r="E21" s="37">
        <v>36</v>
      </c>
      <c r="F21" s="77" t="s">
        <v>55</v>
      </c>
      <c r="G21" s="55">
        <f t="shared" ref="G21:G24" si="1">D21*E21</f>
        <v>0</v>
      </c>
      <c r="H21" s="18"/>
    </row>
    <row r="22" spans="1:8" s="19" customFormat="1" ht="41.25" customHeight="1" x14ac:dyDescent="0.25">
      <c r="A22" s="21"/>
      <c r="B22" s="43">
        <v>3</v>
      </c>
      <c r="C22" s="36" t="s">
        <v>58</v>
      </c>
      <c r="D22" s="76"/>
      <c r="E22" s="37">
        <v>45</v>
      </c>
      <c r="F22" s="77" t="s">
        <v>56</v>
      </c>
      <c r="G22" s="55">
        <f t="shared" si="1"/>
        <v>0</v>
      </c>
      <c r="H22" s="18"/>
    </row>
    <row r="23" spans="1:8" s="19" customFormat="1" ht="24.75" x14ac:dyDescent="0.25">
      <c r="A23" s="21"/>
      <c r="B23" s="43">
        <v>4</v>
      </c>
      <c r="C23" s="36" t="s">
        <v>57</v>
      </c>
      <c r="D23" s="76"/>
      <c r="E23" s="37">
        <v>45</v>
      </c>
      <c r="F23" s="77" t="s">
        <v>56</v>
      </c>
      <c r="G23" s="55">
        <f t="shared" si="1"/>
        <v>0</v>
      </c>
      <c r="H23" s="18"/>
    </row>
    <row r="24" spans="1:8" s="19" customFormat="1" ht="25.5" x14ac:dyDescent="0.25">
      <c r="A24" s="21"/>
      <c r="B24" s="43">
        <v>5</v>
      </c>
      <c r="C24" s="36" t="s">
        <v>59</v>
      </c>
      <c r="D24" s="76"/>
      <c r="E24" s="37">
        <v>45</v>
      </c>
      <c r="F24" s="77" t="s">
        <v>56</v>
      </c>
      <c r="G24" s="55">
        <f>D24*E24</f>
        <v>0</v>
      </c>
      <c r="H24" s="18"/>
    </row>
    <row r="25" spans="1:8" s="19" customFormat="1" ht="23.45" customHeight="1" x14ac:dyDescent="0.25">
      <c r="A25" s="21"/>
      <c r="B25" s="48"/>
      <c r="C25" s="49"/>
      <c r="D25" s="50"/>
      <c r="E25" s="51"/>
      <c r="F25" s="39"/>
      <c r="G25" s="52"/>
      <c r="H25" s="18"/>
    </row>
    <row r="26" spans="1:8" s="19" customFormat="1" ht="23.45" customHeight="1" x14ac:dyDescent="0.25">
      <c r="A26" s="21"/>
      <c r="B26" s="89" t="s">
        <v>9</v>
      </c>
      <c r="C26" s="89"/>
      <c r="D26" s="89"/>
      <c r="E26" s="89"/>
      <c r="F26" s="89"/>
      <c r="G26" s="89"/>
      <c r="H26" s="18"/>
    </row>
    <row r="27" spans="1:8" s="19" customFormat="1" ht="23.45" customHeight="1" x14ac:dyDescent="0.25">
      <c r="A27" s="21"/>
      <c r="B27" s="118" t="s">
        <v>69</v>
      </c>
      <c r="C27" s="118"/>
      <c r="D27" s="118"/>
      <c r="E27" s="118"/>
      <c r="F27" s="118"/>
      <c r="G27" s="118"/>
      <c r="H27" s="18"/>
    </row>
    <row r="28" spans="1:8" s="19" customFormat="1" ht="23.25" customHeight="1" x14ac:dyDescent="0.25">
      <c r="A28" s="21"/>
      <c r="B28" s="44" t="s">
        <v>2</v>
      </c>
      <c r="C28" s="45" t="s">
        <v>1</v>
      </c>
      <c r="D28" s="46" t="s">
        <v>0</v>
      </c>
      <c r="E28" s="47" t="s">
        <v>4</v>
      </c>
      <c r="F28" s="47" t="s">
        <v>3</v>
      </c>
      <c r="G28" s="46" t="s">
        <v>5</v>
      </c>
      <c r="H28" s="18"/>
    </row>
    <row r="29" spans="1:8" s="19" customFormat="1" ht="41.25" customHeight="1" x14ac:dyDescent="0.25">
      <c r="A29" s="21"/>
      <c r="B29" s="43">
        <v>1</v>
      </c>
      <c r="C29" s="36" t="s">
        <v>60</v>
      </c>
      <c r="D29" s="76"/>
      <c r="E29" s="37">
        <v>1</v>
      </c>
      <c r="F29" s="77" t="s">
        <v>61</v>
      </c>
      <c r="G29" s="55">
        <f>D29*E29</f>
        <v>0</v>
      </c>
      <c r="H29" s="18"/>
    </row>
    <row r="30" spans="1:8" s="19" customFormat="1" ht="41.25" customHeight="1" x14ac:dyDescent="0.25">
      <c r="A30" s="21"/>
      <c r="B30" s="43">
        <v>2</v>
      </c>
      <c r="C30" s="36" t="s">
        <v>70</v>
      </c>
      <c r="D30" s="76"/>
      <c r="E30" s="37">
        <v>1</v>
      </c>
      <c r="F30" s="77" t="s">
        <v>61</v>
      </c>
      <c r="G30" s="55">
        <f>D30*E30</f>
        <v>0</v>
      </c>
      <c r="H30" s="18"/>
    </row>
    <row r="31" spans="1:8" s="84" customFormat="1" ht="22.5" customHeight="1" x14ac:dyDescent="0.25">
      <c r="A31" s="80"/>
      <c r="B31" s="81"/>
      <c r="C31" s="82"/>
      <c r="D31" s="79"/>
      <c r="E31" s="51"/>
      <c r="F31" s="78"/>
      <c r="G31" s="83"/>
    </row>
    <row r="32" spans="1:8" s="84" customFormat="1" ht="23.45" customHeight="1" x14ac:dyDescent="0.25">
      <c r="A32" s="80"/>
      <c r="B32" s="48"/>
      <c r="C32" s="49"/>
      <c r="D32" s="50"/>
      <c r="E32" s="51"/>
      <c r="F32" s="39"/>
      <c r="G32" s="52"/>
    </row>
    <row r="33" spans="1:8" s="19" customFormat="1" ht="23.45" customHeight="1" x14ac:dyDescent="0.25">
      <c r="A33" s="21"/>
      <c r="B33" s="57"/>
      <c r="C33" s="104" t="s">
        <v>23</v>
      </c>
      <c r="D33" s="104"/>
      <c r="E33" s="104"/>
      <c r="F33" s="104"/>
      <c r="G33" s="104"/>
      <c r="H33" s="18"/>
    </row>
    <row r="34" spans="1:8" s="19" customFormat="1" ht="23.45" customHeight="1" x14ac:dyDescent="0.25">
      <c r="A34" s="21"/>
      <c r="B34" s="56"/>
      <c r="C34" s="101" t="s">
        <v>20</v>
      </c>
      <c r="D34" s="102"/>
      <c r="E34" s="102"/>
      <c r="F34" s="102"/>
      <c r="G34" s="55">
        <f>SUM(G13:G15)</f>
        <v>0</v>
      </c>
    </row>
    <row r="35" spans="1:8" s="19" customFormat="1" ht="23.45" customHeight="1" x14ac:dyDescent="0.25">
      <c r="A35" s="21"/>
      <c r="B35" s="56"/>
      <c r="C35" s="103" t="s">
        <v>21</v>
      </c>
      <c r="D35" s="102"/>
      <c r="E35" s="102"/>
      <c r="F35" s="102"/>
      <c r="G35" s="72"/>
    </row>
    <row r="36" spans="1:8" s="19" customFormat="1" ht="23.45" customHeight="1" x14ac:dyDescent="0.25">
      <c r="A36" s="21"/>
      <c r="B36" s="56"/>
      <c r="C36" s="101" t="s">
        <v>11</v>
      </c>
      <c r="D36" s="102"/>
      <c r="E36" s="102"/>
      <c r="F36" s="108"/>
      <c r="G36" s="59">
        <f>G34*G35</f>
        <v>0</v>
      </c>
    </row>
    <row r="37" spans="1:8" s="19" customFormat="1" ht="23.45" customHeight="1" x14ac:dyDescent="0.25">
      <c r="A37" s="21"/>
      <c r="B37" s="56"/>
      <c r="C37" s="101" t="s">
        <v>22</v>
      </c>
      <c r="D37" s="102"/>
      <c r="E37" s="102"/>
      <c r="F37" s="108"/>
      <c r="G37" s="53">
        <f>G34+G36</f>
        <v>0</v>
      </c>
    </row>
    <row r="38" spans="1:8" s="19" customFormat="1" ht="23.45" customHeight="1" x14ac:dyDescent="0.25">
      <c r="A38" s="21"/>
      <c r="B38" s="34"/>
      <c r="C38" s="58"/>
      <c r="D38" s="58"/>
      <c r="E38" s="58"/>
      <c r="F38" s="58"/>
      <c r="G38" s="58"/>
    </row>
    <row r="39" spans="1:8" s="19" customFormat="1" ht="23.45" customHeight="1" x14ac:dyDescent="0.25">
      <c r="A39" s="21"/>
      <c r="B39" s="57"/>
      <c r="C39" s="90" t="s">
        <v>24</v>
      </c>
      <c r="D39" s="91"/>
      <c r="E39" s="91"/>
      <c r="F39" s="91"/>
      <c r="G39" s="92"/>
    </row>
    <row r="40" spans="1:8" s="19" customFormat="1" ht="23.45" customHeight="1" x14ac:dyDescent="0.25">
      <c r="A40" s="21"/>
      <c r="B40" s="56"/>
      <c r="C40" s="101" t="s">
        <v>20</v>
      </c>
      <c r="D40" s="102"/>
      <c r="E40" s="102"/>
      <c r="F40" s="102"/>
      <c r="G40" s="59">
        <f>SUM(G20:G24)</f>
        <v>0</v>
      </c>
    </row>
    <row r="41" spans="1:8" s="19" customFormat="1" ht="23.45" customHeight="1" x14ac:dyDescent="0.25">
      <c r="A41" s="21"/>
      <c r="B41" s="56"/>
      <c r="C41" s="101" t="s">
        <v>21</v>
      </c>
      <c r="D41" s="102"/>
      <c r="E41" s="102"/>
      <c r="F41" s="102"/>
      <c r="G41" s="72"/>
    </row>
    <row r="42" spans="1:8" s="19" customFormat="1" ht="23.45" customHeight="1" x14ac:dyDescent="0.25">
      <c r="A42" s="21"/>
      <c r="B42" s="56"/>
      <c r="C42" s="101" t="s">
        <v>11</v>
      </c>
      <c r="D42" s="102"/>
      <c r="E42" s="102"/>
      <c r="F42" s="108"/>
      <c r="G42" s="59">
        <f>G40*G41</f>
        <v>0</v>
      </c>
    </row>
    <row r="43" spans="1:8" s="19" customFormat="1" ht="23.45" customHeight="1" x14ac:dyDescent="0.25">
      <c r="A43" s="21"/>
      <c r="B43" s="56"/>
      <c r="C43" s="101" t="s">
        <v>22</v>
      </c>
      <c r="D43" s="102"/>
      <c r="E43" s="102"/>
      <c r="F43" s="108"/>
      <c r="G43" s="53">
        <f>G40+G42</f>
        <v>0</v>
      </c>
    </row>
    <row r="44" spans="1:8" s="19" customFormat="1" ht="23.45" customHeight="1" x14ac:dyDescent="0.25">
      <c r="A44" s="21"/>
      <c r="B44" s="85"/>
      <c r="C44" s="58"/>
      <c r="D44" s="58"/>
      <c r="E44" s="58"/>
      <c r="F44" s="58"/>
      <c r="G44" s="60"/>
    </row>
    <row r="45" spans="1:8" s="19" customFormat="1" ht="23.45" customHeight="1" x14ac:dyDescent="0.25">
      <c r="A45" s="21"/>
      <c r="B45" s="57"/>
      <c r="C45" s="90" t="s">
        <v>26</v>
      </c>
      <c r="D45" s="91"/>
      <c r="E45" s="91"/>
      <c r="F45" s="91"/>
      <c r="G45" s="92"/>
    </row>
    <row r="46" spans="1:8" s="19" customFormat="1" ht="23.45" customHeight="1" x14ac:dyDescent="0.25">
      <c r="A46" s="21"/>
      <c r="B46" s="56"/>
      <c r="C46" s="101" t="s">
        <v>20</v>
      </c>
      <c r="D46" s="102"/>
      <c r="E46" s="102"/>
      <c r="F46" s="102"/>
      <c r="G46" s="59">
        <f>SUM(G29:G30)</f>
        <v>0</v>
      </c>
    </row>
    <row r="47" spans="1:8" s="19" customFormat="1" ht="23.45" customHeight="1" x14ac:dyDescent="0.25">
      <c r="A47" s="21"/>
      <c r="B47" s="56"/>
      <c r="C47" s="101" t="s">
        <v>25</v>
      </c>
      <c r="D47" s="102"/>
      <c r="E47" s="102"/>
      <c r="F47" s="102"/>
      <c r="G47" s="72"/>
    </row>
    <row r="48" spans="1:8" s="19" customFormat="1" ht="23.45" customHeight="1" x14ac:dyDescent="0.25">
      <c r="A48" s="21"/>
      <c r="B48" s="56"/>
      <c r="C48" s="101" t="s">
        <v>11</v>
      </c>
      <c r="D48" s="102"/>
      <c r="E48" s="102"/>
      <c r="F48" s="108"/>
      <c r="G48" s="59">
        <f>G46*G47</f>
        <v>0</v>
      </c>
    </row>
    <row r="49" spans="1:7" s="19" customFormat="1" ht="23.45" customHeight="1" x14ac:dyDescent="0.25">
      <c r="A49" s="21"/>
      <c r="B49" s="56"/>
      <c r="C49" s="101" t="s">
        <v>22</v>
      </c>
      <c r="D49" s="102"/>
      <c r="E49" s="102"/>
      <c r="F49" s="108"/>
      <c r="G49" s="53">
        <f>G46+G48</f>
        <v>0</v>
      </c>
    </row>
    <row r="50" spans="1:7" s="19" customFormat="1" ht="23.45" customHeight="1" x14ac:dyDescent="0.25">
      <c r="A50" s="21"/>
      <c r="B50" s="61"/>
      <c r="C50" s="61"/>
      <c r="D50" s="61"/>
      <c r="E50" s="61"/>
      <c r="F50" s="61"/>
      <c r="G50" s="61"/>
    </row>
    <row r="51" spans="1:7" s="19" customFormat="1" ht="23.45" customHeight="1" x14ac:dyDescent="0.25">
      <c r="A51" s="21"/>
      <c r="B51" s="57"/>
      <c r="C51" s="109" t="s">
        <v>19</v>
      </c>
      <c r="D51" s="110"/>
      <c r="E51" s="110"/>
      <c r="F51" s="110"/>
      <c r="G51" s="111"/>
    </row>
    <row r="52" spans="1:7" s="19" customFormat="1" ht="23.45" customHeight="1" x14ac:dyDescent="0.25">
      <c r="A52" s="21"/>
      <c r="B52" s="56"/>
      <c r="C52" s="105" t="s">
        <v>12</v>
      </c>
      <c r="D52" s="106"/>
      <c r="E52" s="106"/>
      <c r="F52" s="107"/>
      <c r="G52" s="63">
        <f>G34</f>
        <v>0</v>
      </c>
    </row>
    <row r="53" spans="1:7" s="19" customFormat="1" ht="23.45" customHeight="1" x14ac:dyDescent="0.25">
      <c r="A53" s="21"/>
      <c r="B53" s="24"/>
      <c r="C53" s="122" t="s">
        <v>13</v>
      </c>
      <c r="D53" s="122"/>
      <c r="E53" s="122"/>
      <c r="F53" s="122"/>
      <c r="G53" s="64">
        <f>SUM(G34+G42)</f>
        <v>0</v>
      </c>
    </row>
    <row r="54" spans="1:7" s="84" customFormat="1" ht="23.45" customHeight="1" x14ac:dyDescent="0.25">
      <c r="A54" s="80"/>
      <c r="B54" s="119"/>
      <c r="C54" s="120"/>
      <c r="D54" s="120"/>
      <c r="E54" s="120"/>
      <c r="F54" s="120"/>
      <c r="G54" s="121"/>
    </row>
    <row r="55" spans="1:7" s="19" customFormat="1" ht="23.45" customHeight="1" x14ac:dyDescent="0.25">
      <c r="A55" s="21"/>
      <c r="B55" s="25"/>
      <c r="C55" s="26"/>
      <c r="D55" s="26"/>
      <c r="E55" s="26"/>
      <c r="F55" s="26"/>
      <c r="G55" s="26"/>
    </row>
    <row r="56" spans="1:7" s="19" customFormat="1" ht="23.45" customHeight="1" x14ac:dyDescent="0.25">
      <c r="A56" s="21"/>
      <c r="B56" s="62"/>
      <c r="C56" s="112" t="s">
        <v>17</v>
      </c>
      <c r="D56" s="113"/>
      <c r="E56" s="113"/>
      <c r="F56" s="113"/>
      <c r="G56" s="114"/>
    </row>
    <row r="57" spans="1:7" s="19" customFormat="1" ht="26.1" customHeight="1" x14ac:dyDescent="0.25">
      <c r="A57" s="27"/>
      <c r="B57" s="56"/>
      <c r="C57" s="115" t="s">
        <v>18</v>
      </c>
      <c r="D57" s="116"/>
      <c r="E57" s="116"/>
      <c r="F57" s="117"/>
      <c r="G57" s="59">
        <f>SUM(G34+G40+G46)</f>
        <v>0</v>
      </c>
    </row>
    <row r="58" spans="1:7" s="23" customFormat="1" ht="23.45" customHeight="1" x14ac:dyDescent="0.25">
      <c r="A58" s="22"/>
      <c r="B58" s="24"/>
      <c r="C58" s="101" t="s">
        <v>8</v>
      </c>
      <c r="D58" s="102"/>
      <c r="E58" s="102"/>
      <c r="F58" s="108"/>
      <c r="G58" s="53">
        <f>SUM(G37+G43+G49)</f>
        <v>0</v>
      </c>
    </row>
    <row r="71" spans="2:7" ht="15" x14ac:dyDescent="0.2">
      <c r="B71" s="28"/>
      <c r="C71" s="29"/>
      <c r="G71" s="30"/>
    </row>
    <row r="72" spans="2:7" x14ac:dyDescent="0.2">
      <c r="B72" s="28"/>
      <c r="G72" s="30"/>
    </row>
    <row r="73" spans="2:7" x14ac:dyDescent="0.2">
      <c r="G73" s="30"/>
    </row>
    <row r="74" spans="2:7" ht="26.45" customHeight="1" x14ac:dyDescent="0.2">
      <c r="G74" s="30"/>
    </row>
    <row r="75" spans="2:7" ht="26.45" customHeight="1" x14ac:dyDescent="0.2">
      <c r="G75" s="30"/>
    </row>
    <row r="76" spans="2:7" ht="26.45" customHeight="1" x14ac:dyDescent="0.2">
      <c r="G76" s="30"/>
    </row>
    <row r="77" spans="2:7" ht="26.45" customHeight="1" x14ac:dyDescent="0.2">
      <c r="G77" s="30"/>
    </row>
    <row r="78" spans="2:7" ht="22.5" customHeight="1" x14ac:dyDescent="0.2">
      <c r="G78" s="30"/>
    </row>
    <row r="79" spans="2:7" ht="22.5" customHeight="1" x14ac:dyDescent="0.2">
      <c r="G79" s="30"/>
    </row>
    <row r="80" spans="2:7" ht="22.5" customHeight="1" x14ac:dyDescent="0.2">
      <c r="G80" s="30"/>
    </row>
    <row r="81" spans="7:7" ht="45.6" customHeight="1" x14ac:dyDescent="0.2">
      <c r="G81" s="30"/>
    </row>
    <row r="82" spans="7:7" ht="22.5" customHeight="1" x14ac:dyDescent="0.2">
      <c r="G82" s="30"/>
    </row>
    <row r="83" spans="7:7" x14ac:dyDescent="0.2">
      <c r="G83" s="30"/>
    </row>
    <row r="84" spans="7:7" ht="31.5" customHeight="1" x14ac:dyDescent="0.2">
      <c r="G84" s="30"/>
    </row>
    <row r="85" spans="7:7" ht="21.95" customHeight="1" x14ac:dyDescent="0.2">
      <c r="G85" s="30"/>
    </row>
    <row r="86" spans="7:7" ht="27.95" customHeight="1" x14ac:dyDescent="0.2">
      <c r="G86" s="30"/>
    </row>
    <row r="87" spans="7:7" ht="29.45" customHeight="1" x14ac:dyDescent="0.2">
      <c r="G87" s="30"/>
    </row>
    <row r="88" spans="7:7" x14ac:dyDescent="0.2">
      <c r="G88" s="30"/>
    </row>
    <row r="89" spans="7:7" ht="15" customHeight="1" x14ac:dyDescent="0.2">
      <c r="G89" s="30"/>
    </row>
    <row r="90" spans="7:7" x14ac:dyDescent="0.2">
      <c r="G90" s="30"/>
    </row>
    <row r="91" spans="7:7" x14ac:dyDescent="0.2">
      <c r="G91" s="30"/>
    </row>
    <row r="92" spans="7:7" x14ac:dyDescent="0.2">
      <c r="G92" s="30"/>
    </row>
    <row r="93" spans="7:7" x14ac:dyDescent="0.2">
      <c r="G93" s="30"/>
    </row>
    <row r="94" spans="7:7" x14ac:dyDescent="0.2">
      <c r="G94" s="30"/>
    </row>
    <row r="95" spans="7:7" x14ac:dyDescent="0.2">
      <c r="G95" s="30"/>
    </row>
    <row r="96" spans="7:7" x14ac:dyDescent="0.2">
      <c r="G96" s="30"/>
    </row>
    <row r="97" spans="1:246" ht="45" customHeight="1" x14ac:dyDescent="0.2">
      <c r="G97" s="30"/>
    </row>
    <row r="98" spans="1:246" ht="45" customHeight="1" x14ac:dyDescent="0.2">
      <c r="G98" s="30"/>
    </row>
    <row r="99" spans="1:246" ht="45" customHeight="1" x14ac:dyDescent="0.2">
      <c r="G99" s="30"/>
    </row>
    <row r="100" spans="1:246" ht="45" customHeight="1" x14ac:dyDescent="0.2">
      <c r="G100" s="30"/>
    </row>
    <row r="101" spans="1:246" ht="45" customHeight="1" x14ac:dyDescent="0.2">
      <c r="G101" s="30"/>
    </row>
    <row r="102" spans="1:246" ht="45" customHeight="1" x14ac:dyDescent="0.2">
      <c r="G102" s="30"/>
    </row>
    <row r="103" spans="1:246" ht="45" customHeight="1" x14ac:dyDescent="0.2">
      <c r="G103" s="30"/>
    </row>
    <row r="104" spans="1:246" x14ac:dyDescent="0.2">
      <c r="G104" s="30"/>
    </row>
    <row r="105" spans="1:246" s="13" customFormat="1" ht="21.95" customHeight="1" x14ac:dyDescent="0.2">
      <c r="A105" s="12"/>
      <c r="B105" s="31"/>
      <c r="C105" s="2"/>
      <c r="D105" s="30"/>
      <c r="E105" s="30"/>
      <c r="F105" s="30"/>
      <c r="G105" s="30"/>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row>
    <row r="106" spans="1:246" s="13" customFormat="1" ht="21.95" customHeight="1" x14ac:dyDescent="0.2">
      <c r="A106" s="12"/>
      <c r="B106" s="31"/>
      <c r="C106" s="2"/>
      <c r="D106" s="30"/>
      <c r="E106" s="30"/>
      <c r="F106" s="30"/>
      <c r="G106" s="30"/>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row>
    <row r="107" spans="1:246" s="13" customFormat="1" ht="21.95" customHeight="1" x14ac:dyDescent="0.2">
      <c r="A107" s="12"/>
      <c r="B107" s="31"/>
      <c r="C107" s="2"/>
      <c r="D107" s="30"/>
      <c r="E107" s="30"/>
      <c r="F107" s="30"/>
      <c r="G107" s="30"/>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row>
    <row r="108" spans="1:246" s="13" customFormat="1" ht="21.95" customHeight="1" x14ac:dyDescent="0.2">
      <c r="A108" s="12"/>
      <c r="B108" s="31"/>
      <c r="C108" s="2"/>
      <c r="D108" s="30"/>
      <c r="E108" s="30"/>
      <c r="F108" s="30"/>
      <c r="G108" s="30"/>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row>
    <row r="109" spans="1:246" s="13" customFormat="1" ht="21.95" customHeight="1" x14ac:dyDescent="0.2">
      <c r="A109" s="12"/>
      <c r="B109" s="31"/>
      <c r="C109" s="2"/>
      <c r="D109" s="30"/>
      <c r="E109" s="30"/>
      <c r="F109" s="30"/>
      <c r="G109" s="6"/>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row>
    <row r="110" spans="1:246" s="13" customFormat="1" ht="21.95" customHeight="1" x14ac:dyDescent="0.2">
      <c r="A110" s="12"/>
      <c r="B110" s="31"/>
      <c r="C110" s="2"/>
      <c r="D110" s="30"/>
      <c r="E110" s="30"/>
      <c r="F110" s="30"/>
      <c r="G110" s="6"/>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7"/>
      <c r="AG110" s="7"/>
      <c r="AH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c r="DJ110" s="7"/>
      <c r="DK110" s="7"/>
      <c r="DL110" s="7"/>
      <c r="DM110" s="7"/>
      <c r="DN110" s="7"/>
      <c r="DO110" s="7"/>
      <c r="DP110" s="7"/>
      <c r="DQ110" s="7"/>
      <c r="DR110" s="7"/>
      <c r="DS110" s="7"/>
      <c r="DT110" s="7"/>
      <c r="DU110" s="7"/>
      <c r="DV110" s="7"/>
      <c r="DW110" s="7"/>
      <c r="DX110" s="7"/>
      <c r="DY110" s="7"/>
      <c r="DZ110" s="7"/>
      <c r="EA110" s="7"/>
      <c r="EB110" s="7"/>
      <c r="EC110" s="7"/>
      <c r="ED110" s="7"/>
      <c r="EE110" s="7"/>
      <c r="EF110" s="7"/>
      <c r="EG110" s="7"/>
      <c r="EH110" s="7"/>
      <c r="EI110" s="7"/>
      <c r="EJ110" s="7"/>
      <c r="EK110" s="7"/>
      <c r="EL110" s="7"/>
      <c r="EM110" s="7"/>
      <c r="EN110" s="7"/>
      <c r="EO110" s="7"/>
      <c r="EP110" s="7"/>
      <c r="EQ110" s="7"/>
      <c r="ER110" s="7"/>
      <c r="ES110" s="7"/>
      <c r="ET110" s="7"/>
      <c r="EU110" s="7"/>
      <c r="EV110" s="7"/>
      <c r="EW110" s="7"/>
      <c r="EX110" s="7"/>
      <c r="EY110" s="7"/>
      <c r="EZ110" s="7"/>
      <c r="FA110" s="7"/>
      <c r="FB110" s="7"/>
      <c r="FC110" s="7"/>
      <c r="FD110" s="7"/>
      <c r="FE110" s="7"/>
      <c r="FF110" s="7"/>
      <c r="FG110" s="7"/>
      <c r="FH110" s="7"/>
      <c r="FI110" s="7"/>
      <c r="FJ110" s="7"/>
      <c r="FK110" s="7"/>
      <c r="FL110" s="7"/>
      <c r="FM110" s="7"/>
      <c r="FN110" s="7"/>
      <c r="FO110" s="7"/>
      <c r="FP110" s="7"/>
      <c r="FQ110" s="7"/>
      <c r="FR110" s="7"/>
      <c r="FS110" s="7"/>
      <c r="FT110" s="7"/>
      <c r="FU110" s="7"/>
      <c r="FV110" s="7"/>
      <c r="FW110" s="7"/>
      <c r="FX110" s="7"/>
      <c r="FY110" s="7"/>
      <c r="FZ110" s="7"/>
      <c r="GA110" s="7"/>
      <c r="GB110" s="7"/>
      <c r="GC110" s="7"/>
      <c r="GD110" s="7"/>
      <c r="GE110" s="7"/>
      <c r="GF110" s="7"/>
      <c r="GG110" s="7"/>
      <c r="GH110" s="7"/>
      <c r="GI110" s="7"/>
      <c r="GJ110" s="7"/>
      <c r="GK110" s="7"/>
      <c r="GL110" s="7"/>
      <c r="GM110" s="7"/>
      <c r="GN110" s="7"/>
      <c r="GO110" s="7"/>
      <c r="GP110" s="7"/>
      <c r="GQ110" s="7"/>
      <c r="GR110" s="7"/>
      <c r="GS110" s="7"/>
      <c r="GT110" s="7"/>
      <c r="GU110" s="7"/>
      <c r="GV110" s="7"/>
      <c r="GW110" s="7"/>
      <c r="GX110" s="7"/>
      <c r="GY110" s="7"/>
      <c r="GZ110" s="7"/>
      <c r="HA110" s="7"/>
      <c r="HB110" s="7"/>
      <c r="HC110" s="7"/>
      <c r="HD110" s="7"/>
      <c r="HE110" s="7"/>
      <c r="HF110" s="7"/>
      <c r="HG110" s="7"/>
      <c r="HH110" s="7"/>
      <c r="HI110" s="7"/>
      <c r="HJ110" s="7"/>
      <c r="HK110" s="7"/>
      <c r="HL110" s="7"/>
      <c r="HM110" s="7"/>
      <c r="HN110" s="7"/>
      <c r="HO110" s="7"/>
      <c r="HP110" s="7"/>
      <c r="HQ110" s="7"/>
      <c r="HR110" s="7"/>
      <c r="HS110" s="7"/>
      <c r="HT110" s="7"/>
      <c r="HU110" s="7"/>
      <c r="HV110" s="7"/>
      <c r="HW110" s="7"/>
      <c r="HX110" s="7"/>
      <c r="HY110" s="7"/>
      <c r="HZ110" s="7"/>
      <c r="IA110" s="7"/>
      <c r="IB110" s="7"/>
      <c r="IC110" s="7"/>
      <c r="ID110" s="7"/>
      <c r="IE110" s="7"/>
      <c r="IF110" s="7"/>
      <c r="IG110" s="7"/>
      <c r="IH110" s="7"/>
      <c r="II110" s="7"/>
      <c r="IJ110" s="7"/>
      <c r="IK110" s="7"/>
      <c r="IL110" s="7"/>
    </row>
    <row r="111" spans="1:246" s="13" customFormat="1" ht="21.95" customHeight="1" x14ac:dyDescent="0.2">
      <c r="A111" s="12"/>
      <c r="B111" s="31"/>
      <c r="C111" s="2"/>
      <c r="D111" s="30"/>
      <c r="E111" s="30"/>
      <c r="F111" s="30"/>
      <c r="G111" s="6"/>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row>
    <row r="119" ht="114.95" customHeight="1" x14ac:dyDescent="0.2"/>
  </sheetData>
  <sheetProtection algorithmName="SHA-512" hashValue="Q7Oip9o+ym6vf4S3XN550mUBnXzFzw1aeUgEE6Mft3t0ORVFQCDyuJ/SsFzAquk0TjyRC3GdpY4xWSjXAh1YWQ==" saltValue="qoaNj7jQksxODS99Bxk1QA==" spinCount="100000" sheet="1" objects="1" scenarios="1"/>
  <mergeCells count="35">
    <mergeCell ref="C56:G56"/>
    <mergeCell ref="C57:F57"/>
    <mergeCell ref="C58:F58"/>
    <mergeCell ref="B11:G11"/>
    <mergeCell ref="B18:G18"/>
    <mergeCell ref="B27:G27"/>
    <mergeCell ref="C47:F47"/>
    <mergeCell ref="C49:F49"/>
    <mergeCell ref="B26:G26"/>
    <mergeCell ref="C36:F36"/>
    <mergeCell ref="C42:F42"/>
    <mergeCell ref="C48:F48"/>
    <mergeCell ref="C40:F40"/>
    <mergeCell ref="C43:F43"/>
    <mergeCell ref="C41:F41"/>
    <mergeCell ref="C45:G45"/>
    <mergeCell ref="C46:F46"/>
    <mergeCell ref="C53:F53"/>
    <mergeCell ref="B10:G10"/>
    <mergeCell ref="C34:F34"/>
    <mergeCell ref="C35:F35"/>
    <mergeCell ref="C33:G33"/>
    <mergeCell ref="C52:F52"/>
    <mergeCell ref="C37:F37"/>
    <mergeCell ref="C51:G51"/>
    <mergeCell ref="B17:G17"/>
    <mergeCell ref="C39:G39"/>
    <mergeCell ref="B2:G2"/>
    <mergeCell ref="B8:G8"/>
    <mergeCell ref="D6:G6"/>
    <mergeCell ref="B6:C6"/>
    <mergeCell ref="D3:G3"/>
    <mergeCell ref="B3:C3"/>
    <mergeCell ref="B4:C4"/>
    <mergeCell ref="D4:G4"/>
  </mergeCells>
  <phoneticPr fontId="1" type="noConversion"/>
  <pageMargins left="0.7" right="0.7" top="0.78740157499999996" bottom="0.78740157499999996" header="0.3" footer="0.3"/>
  <pageSetup paperSize="8" fitToHeight="0" orientation="portrait" horizontalDpi="300" verticalDpi="300" r:id="rId1"/>
  <headerFooter>
    <oddHeader>&amp;CAnlage 20 - Preisblatt</oddHeader>
  </headerFooter>
  <rowBreaks count="2" manualBreakCount="2">
    <brk id="25" min="1" max="6" man="1"/>
    <brk id="92"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Tabelle1!$A$2:$A$4</xm:f>
          </x14:formula1>
          <xm:sqref>G41 G35 G47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4"/>
  <sheetViews>
    <sheetView workbookViewId="0">
      <selection activeCell="B8" sqref="B8"/>
    </sheetView>
  </sheetViews>
  <sheetFormatPr baseColWidth="10" defaultRowHeight="15" x14ac:dyDescent="0.25"/>
  <sheetData>
    <row r="2" spans="1:1" x14ac:dyDescent="0.25">
      <c r="A2" s="1">
        <v>0</v>
      </c>
    </row>
    <row r="3" spans="1:1" x14ac:dyDescent="0.25">
      <c r="A3" s="1">
        <v>7.0000000000000007E-2</v>
      </c>
    </row>
    <row r="4" spans="1:1" x14ac:dyDescent="0.25">
      <c r="A4" s="1">
        <v>0.19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bgabe xmlns="8cb088b5-cdd7-4456-810a-a36768df2527">false</Abgabe>
    <Abgegeben xmlns="8cb088b5-cdd7-4456-810a-a36768df2527">false</Abgegeben>
    <Beschreibung xmlns="8cb088b5-cdd7-4456-810a-a36768df252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FB66EDED492084893AF18173FBA8E78" ma:contentTypeVersion="5" ma:contentTypeDescription="Ein neues Dokument erstellen." ma:contentTypeScope="" ma:versionID="a838bec0198282e2763758f197c3cc4c">
  <xsd:schema xmlns:xsd="http://www.w3.org/2001/XMLSchema" xmlns:xs="http://www.w3.org/2001/XMLSchema" xmlns:p="http://schemas.microsoft.com/office/2006/metadata/properties" xmlns:ns2="e08fa176-5843-413e-a43b-0cd95cd5d99b" xmlns:ns3="8cb088b5-cdd7-4456-810a-a36768df2527" targetNamespace="http://schemas.microsoft.com/office/2006/metadata/properties" ma:root="true" ma:fieldsID="915b3f22ea9b76b0068d51468666ce2a" ns2:_="" ns3:_="">
    <xsd:import namespace="e08fa176-5843-413e-a43b-0cd95cd5d99b"/>
    <xsd:import namespace="8cb088b5-cdd7-4456-810a-a36768df2527"/>
    <xsd:element name="properties">
      <xsd:complexType>
        <xsd:sequence>
          <xsd:element name="documentManagement">
            <xsd:complexType>
              <xsd:all>
                <xsd:element ref="ns2:SharedWithUsers" minOccurs="0"/>
                <xsd:element ref="ns2:SharedWithDetails" minOccurs="0"/>
                <xsd:element ref="ns3:Beschreibung" minOccurs="0"/>
                <xsd:element ref="ns3:Abgabe" minOccurs="0"/>
                <xsd:element ref="ns3:Abgegeb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8fa176-5843-413e-a43b-0cd95cd5d99b"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b088b5-cdd7-4456-810a-a36768df2527" elementFormDefault="qualified">
    <xsd:import namespace="http://schemas.microsoft.com/office/2006/documentManagement/types"/>
    <xsd:import namespace="http://schemas.microsoft.com/office/infopath/2007/PartnerControls"/>
    <xsd:element name="Beschreibung" ma:index="10" nillable="true" ma:displayName="Beschreibung" ma:internalName="Beschreibung">
      <xsd:simpleType>
        <xsd:restriction base="dms:Text">
          <xsd:maxLength value="255"/>
        </xsd:restriction>
      </xsd:simpleType>
    </xsd:element>
    <xsd:element name="Abgabe" ma:index="11" nillable="true" ma:displayName="Abgabe" ma:default="0" ma:internalName="Abgabe">
      <xsd:simpleType>
        <xsd:restriction base="dms:Boolean"/>
      </xsd:simpleType>
    </xsd:element>
    <xsd:element name="Abgegeben" ma:index="12" nillable="true" ma:displayName="Abgegeben" ma:default="0" ma:internalName="Abgegeben">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77B3F9-634A-42BA-BEB6-FFE2808544F8}">
  <ds:schemaRefs>
    <ds:schemaRef ds:uri="http://schemas.microsoft.com/sharepoint/v3/contenttype/forms"/>
  </ds:schemaRefs>
</ds:datastoreItem>
</file>

<file path=customXml/itemProps2.xml><?xml version="1.0" encoding="utf-8"?>
<ds:datastoreItem xmlns:ds="http://schemas.openxmlformats.org/officeDocument/2006/customXml" ds:itemID="{6C73EC32-32E0-42D2-BA8A-6F0772B19860}">
  <ds:schemaRefs>
    <ds:schemaRef ds:uri="http://purl.org/dc/elements/1.1/"/>
    <ds:schemaRef ds:uri="http://schemas.microsoft.com/office/2006/metadata/properties"/>
    <ds:schemaRef ds:uri="http://purl.org/dc/terms/"/>
    <ds:schemaRef ds:uri="e08fa176-5843-413e-a43b-0cd95cd5d99b"/>
    <ds:schemaRef ds:uri="http://schemas.microsoft.com/office/2006/documentManagement/types"/>
    <ds:schemaRef ds:uri="8cb088b5-cdd7-4456-810a-a36768df2527"/>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F36AB03-E0B8-4DE8-9D4B-DFF906D1E0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8fa176-5843-413e-a43b-0cd95cd5d99b"/>
    <ds:schemaRef ds:uri="8cb088b5-cdd7-4456-810a-a36768df25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563a01-caf2-48ed-8708-7300e4e42e72}" enabled="1" method="Privileged" siteId="{763b2760-45c5-46d3-883e-29705bba49b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Ausfüll- und Wertungshinweise</vt:lpstr>
      <vt:lpstr>Preisblatt (Aktenzeichen)</vt:lpstr>
      <vt:lpstr>Tabelle1</vt:lpstr>
      <vt:lpstr>'Preisblatt (Aktenzeichen)'!Druckbereich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Clemens Herpich</dc:creator>
  <cp:lastModifiedBy>Schwarz Anna</cp:lastModifiedBy>
  <cp:lastPrinted>2025-03-06T17:14:49Z</cp:lastPrinted>
  <dcterms:created xsi:type="dcterms:W3CDTF">2024-04-03T10:47:48Z</dcterms:created>
  <dcterms:modified xsi:type="dcterms:W3CDTF">2026-09-02T11:51:27Z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0x0101005FB66EDED492084893AF18173FBA8E78</vt:lpwstr>
  </property>
</Properties>
</file>